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Kosztorys ofertowy" sheetId="4" r:id="rId1"/>
    <sheet name="Przedmiar" sheetId="5" r:id="rId2"/>
  </sheets>
  <definedNames>
    <definedName name="_xlnm.Print_Area" localSheetId="0">'Kosztorys ofertowy'!$A$1:$G$70</definedName>
  </definedNames>
  <calcPr calcId="145621"/>
</workbook>
</file>

<file path=xl/calcChain.xml><?xml version="1.0" encoding="utf-8"?>
<calcChain xmlns="http://schemas.openxmlformats.org/spreadsheetml/2006/main">
  <c r="G64" i="4" l="1"/>
  <c r="G63" i="4"/>
  <c r="G58" i="4"/>
  <c r="G59" i="4"/>
  <c r="G60" i="4"/>
  <c r="G61" i="4"/>
  <c r="G57" i="4"/>
  <c r="G44" i="4"/>
  <c r="G45" i="4"/>
  <c r="G46" i="4"/>
  <c r="G47" i="4"/>
  <c r="G48" i="4"/>
  <c r="G49" i="4"/>
  <c r="G50" i="4"/>
  <c r="G51" i="4"/>
  <c r="G52" i="4"/>
  <c r="G53" i="4"/>
  <c r="G54" i="4"/>
  <c r="G55" i="4"/>
  <c r="G4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23" i="4"/>
  <c r="G12" i="4"/>
  <c r="G13" i="4"/>
  <c r="G14" i="4"/>
  <c r="G15" i="4"/>
  <c r="G16" i="4"/>
  <c r="G17" i="4"/>
  <c r="G18" i="4"/>
  <c r="G19" i="4"/>
  <c r="G20" i="4"/>
  <c r="G21" i="4"/>
  <c r="G11" i="4"/>
  <c r="G65" i="4" l="1"/>
  <c r="G66" i="4" l="1"/>
  <c r="G67" i="4" s="1"/>
</calcChain>
</file>

<file path=xl/sharedStrings.xml><?xml version="1.0" encoding="utf-8"?>
<sst xmlns="http://schemas.openxmlformats.org/spreadsheetml/2006/main" count="881" uniqueCount="281">
  <si>
    <t>Lp.</t>
  </si>
  <si>
    <t>1 d.1</t>
  </si>
  <si>
    <t>km</t>
  </si>
  <si>
    <t>2 d.1</t>
  </si>
  <si>
    <t>3 d.1</t>
  </si>
  <si>
    <t>szt.</t>
  </si>
  <si>
    <t>4 d.1</t>
  </si>
  <si>
    <t>m2</t>
  </si>
  <si>
    <t>5 d.1</t>
  </si>
  <si>
    <t>m3</t>
  </si>
  <si>
    <t>6 d.1</t>
  </si>
  <si>
    <t>12 d.2</t>
  </si>
  <si>
    <t>Wartość kosztorysowa robót bez podatku VAT</t>
  </si>
  <si>
    <t>Podatek VAT</t>
  </si>
  <si>
    <t>Ogółem wartość kosztorysowa robót</t>
  </si>
  <si>
    <t>KOSZTORYS OFERTOWY</t>
  </si>
  <si>
    <t>Opis i wyliczenia</t>
  </si>
  <si>
    <t>j.m.</t>
  </si>
  <si>
    <t>Poszcz</t>
  </si>
  <si>
    <t>Razem</t>
  </si>
  <si>
    <t>RAZEM</t>
  </si>
  <si>
    <t>117.000</t>
  </si>
  <si>
    <t>1.00</t>
  </si>
  <si>
    <t>1.000</t>
  </si>
  <si>
    <t>Roboty przygotowawcze, rozbiórkowe, ziemne</t>
  </si>
  <si>
    <t>D-01.01.01</t>
  </si>
  <si>
    <t>D-01.02.01</t>
  </si>
  <si>
    <t>D-02.03.01</t>
  </si>
  <si>
    <t>m</t>
  </si>
  <si>
    <t>Jezdnia</t>
  </si>
  <si>
    <t>D-04.01.01</t>
  </si>
  <si>
    <t>D-04.02.01</t>
  </si>
  <si>
    <t>D-04.04.02</t>
  </si>
  <si>
    <t>162.000</t>
  </si>
  <si>
    <t>Wykończenia</t>
  </si>
  <si>
    <t>Oznakowanie i elementy bezpieczeństwa ruchu</t>
  </si>
  <si>
    <t>Zjazdy publiczne i indywidualne bitumiczne</t>
  </si>
  <si>
    <t>kpl.</t>
  </si>
  <si>
    <t>Słownie:</t>
  </si>
  <si>
    <t>Kod pozycji zgodny z numerami specyfikacji technicznej</t>
  </si>
  <si>
    <t>drogowa CPV - 45 23 31 20-6</t>
  </si>
  <si>
    <t>Adres Inwestycji:</t>
  </si>
  <si>
    <t>Inwestor:</t>
  </si>
  <si>
    <t>Adres Inwestora:</t>
  </si>
  <si>
    <t>Kod pozycji:</t>
  </si>
  <si>
    <t>Branża:</t>
  </si>
  <si>
    <t>Roboty pomiarowe, granice, pkt. główne-geodeta. Pomiar geodezyjny - wykonawca - stała obsługa geodezyjna w trakcie budowy, zabezpieczenie istniejacych pkt. geodezyjnych. Pomiar powykonawczy</t>
  </si>
  <si>
    <t>2.199</t>
  </si>
  <si>
    <t>Mechaniczne usunięcie karp i korzeni wraz z zasypaniem piaskiem (zakupionym, dwoiezionym) i zagęszczeniem dołów - wywóz na miejsce wskazane przez Inwestora - uporządkowanie terenu. Stare karpy pozostałe po wcześniejszych wycinkach</t>
  </si>
  <si>
    <t>20.000</t>
  </si>
  <si>
    <t>D-01.02.04</t>
  </si>
  <si>
    <t>Rozebranie nawierzchni z mieszanek mineralno-bitumicznych o grubości śr. 8 cm na podbudowie z bruku i kruszywa gr. 20 cm, wraz z wywozem na miejsce wskazane przez inwestora - odległośc uzgodnic z inwestorem</t>
  </si>
  <si>
    <t>183.600</t>
  </si>
  <si>
    <t>D-02.01.01, D-02.03.01</t>
  </si>
  <si>
    <t>Ścinka istniejących poboczy wraz z profilowanie terenu pod pobocza (do ceny należy doliczyć ewentualne dowiezienie gruntu zagęszczalnego wraz z jego wbudowaniem i zagęszczeniem w celu wyrównania do poziomu nowej nawierzchni i uzupełnienia i profilowania skarp i dna rowów za pobo</t>
  </si>
  <si>
    <t>21990.000</t>
  </si>
  <si>
    <t>D-01-02.04, D-02.01.01</t>
  </si>
  <si>
    <t>Wykopy pod przepusty pod drogą wraz z zasypaniem i zagęszczeniem gruntem zagęszczalnym. Zabezpieczenie ogrodzeń. Rozbiórka istniejących przepustów pod drogą wraz z wywozem gruntu z wykopu i materiałów z rozbiórki na miejsce wskazane przez inwestora</t>
  </si>
  <si>
    <t>224.000</t>
  </si>
  <si>
    <t>D-03.01.03</t>
  </si>
  <si>
    <t>Geowłóknina odcinajaca istniejący grunt pod ławą żwirową przepustu</t>
  </si>
  <si>
    <t>33.000</t>
  </si>
  <si>
    <t>7 d.1</t>
  </si>
  <si>
    <t>Ława fundamentowa żwirowa gr. 20 cm</t>
  </si>
  <si>
    <t>6.600</t>
  </si>
  <si>
    <t>8 d.1</t>
  </si>
  <si>
    <t>Przepusty rurowe pod drogą - rury strukturalne z tworzywa lite o min SN8 o śr. 60 cm</t>
  </si>
  <si>
    <t>22.000</t>
  </si>
  <si>
    <t>9 d.1</t>
  </si>
  <si>
    <t>Remont studni rewizyjnej z kręgów betonowych o śr. 1500 mm, gł. 3,00 m z pokrywą żelbetową i włazem żeliwnym wraz wykonaniem i zasypaniem wykopu.</t>
  </si>
  <si>
    <t>stud.</t>
  </si>
  <si>
    <t>6.000</t>
  </si>
  <si>
    <t>10 d.1</t>
  </si>
  <si>
    <t>D-03.03.01</t>
  </si>
  <si>
    <t>Wymiana rur drenażowych perforowanych DN200</t>
  </si>
  <si>
    <t>136.000</t>
  </si>
  <si>
    <t>11 d.1</t>
  </si>
  <si>
    <t>Formowanie nasypów piaskiem zakupionym, dowiezionym. Zagęszczenie nasypów ubijakami mechanicznymi; grunty sypkie kat. I. Wymiana gruntu</t>
  </si>
  <si>
    <t>320.000</t>
  </si>
  <si>
    <t>Mechaniczne wykonanie koryta na całej szerokości w gruncie kat. I-IV głębokości 50 cm, wraz z rozbiórką, wywozem ewentualnych pozostałości po istniejącej nawierzchni, podbudowy</t>
  </si>
  <si>
    <t>216.000</t>
  </si>
  <si>
    <t>13 d.2</t>
  </si>
  <si>
    <t>D-04.06.01</t>
  </si>
  <si>
    <t>Podbudowa pomocnicza z mieszanki związanej cementem C3/4 - grubość podbudowy po zagęszczeniu 20 cm</t>
  </si>
  <si>
    <t>297.600</t>
  </si>
  <si>
    <t>14 d.2</t>
  </si>
  <si>
    <t>Podbudowa z kruszywa 0/31,5 mm, stabilizowanego mechanicznie - warstwa o grubości po zagęszczeniu 24 cm</t>
  </si>
  <si>
    <t>15 d.2</t>
  </si>
  <si>
    <t>D-04.03.01</t>
  </si>
  <si>
    <t>Mechaniczne czyszczenie nawierzchni drogowej nieulepszonej.</t>
  </si>
  <si>
    <t>250.500</t>
  </si>
  <si>
    <t>16 d.2</t>
  </si>
  <si>
    <t>Skropienie nawierzchni drogowej</t>
  </si>
  <si>
    <t>17 d.2</t>
  </si>
  <si>
    <t>D-05.03.05</t>
  </si>
  <si>
    <t>Podbudowa z betonu asfaltowego AC16 W grubość po zagęszcz. 4 cm</t>
  </si>
  <si>
    <t>18 d.2</t>
  </si>
  <si>
    <t>Mechaniczne czyszczenie nawierzchni drogowej ulepszonej (bitum).</t>
  </si>
  <si>
    <t>19 d.2</t>
  </si>
  <si>
    <t>20 d.2</t>
  </si>
  <si>
    <t>Siatka wzmacniająca szklana o wytrzymałości min. 120 kN</t>
  </si>
  <si>
    <t>21 d.2</t>
  </si>
  <si>
    <t>Podbudowa jezdni wraz z dolną warstwą poboczy z kruszywa 0/31,5 mm, stabilizowanego mechanicznie - warstwa profilująca o grubości po zagęszczeniu 10 cm (rozkładane w całości szerokości jezdni i poboczy)</t>
  </si>
  <si>
    <t>15244.300</t>
  </si>
  <si>
    <t>22 d.2</t>
  </si>
  <si>
    <t>Wyrównanie (profilowanie) istniejącej nawierzchni kruszywem 0/31,5mm z zagęszczeniem mechanicznym zgodnie z niweletą</t>
  </si>
  <si>
    <t>278.596</t>
  </si>
  <si>
    <t>23 d.2</t>
  </si>
  <si>
    <t>9651.780</t>
  </si>
  <si>
    <t>24 d.2</t>
  </si>
  <si>
    <t>25 d.2</t>
  </si>
  <si>
    <t>D-05.03.05b</t>
  </si>
  <si>
    <t>Warstwa wiążąca z betonu asfaltowego AC16W - 5 cm po zagęszczeniu, wraz z regulacją urządzeń, dostosowaniem się do istniejących nawierzchni asfaltowych</t>
  </si>
  <si>
    <t>26 d.2</t>
  </si>
  <si>
    <t>27 d.2</t>
  </si>
  <si>
    <t>9634.530</t>
  </si>
  <si>
    <t>28 d.2</t>
  </si>
  <si>
    <t>D-05.03.05a</t>
  </si>
  <si>
    <t>Warstwa ścieralna z betonu uasfaltowego AC11S - 4 cm po zagęszczeniu, wraz z regulacją urządzeń, dostosowaniem się do istniejących nawierzchni asfaltowych</t>
  </si>
  <si>
    <t>9370.650</t>
  </si>
  <si>
    <t>29 d.2</t>
  </si>
  <si>
    <t>D-08.01.01</t>
  </si>
  <si>
    <t>Krawężniki betonowe najazdowe o wymiarach 15x22 cm na podsypce piaskowej, wraz z wypełnieniem spoin piaskiem</t>
  </si>
  <si>
    <t>30 d.2</t>
  </si>
  <si>
    <t>Ława pod krawęznik betonowa C12/15 z oporem</t>
  </si>
  <si>
    <t>12.960</t>
  </si>
  <si>
    <t>31 d.3</t>
  </si>
  <si>
    <t>Mechaniczne wykonanie koryta na całej szerokości zjazdów w gruncie kat. I-IV głębokości 50 cm, wraz z rozbiórką wywozem gruntu i ewentualnych pozostałości po istniejącej nawierzchni, podbudowy</t>
  </si>
  <si>
    <t>951.660</t>
  </si>
  <si>
    <t>32 d.3</t>
  </si>
  <si>
    <t>D-02.01.01, D-01.02.04, D-02.03.01</t>
  </si>
  <si>
    <t>Wykopy pod przepusty pod zjazdami wraz z zasypaniem i zagęszczeniem gruntem zagęszczalnym wykonywane koparkami na odkład. Zabezpieczenie ogrodzeń. Rozbiórka istniejących przepustów pod zjazdami wraz z wywozem gruntu z wykopu i materiałów z rozbiórki na miejsce wskazane przez inwestora</t>
  </si>
  <si>
    <t>149.760</t>
  </si>
  <si>
    <t>33 d.3</t>
  </si>
  <si>
    <t>24.960</t>
  </si>
  <si>
    <t>34 d.3</t>
  </si>
  <si>
    <t>Przepusty rurowe pod zjazdami - rury strukturalne lite z tworzywa o min SN8 o śr. 40 cm, wraz z zasypaniem piaskiem do poziomu konstrukcji zjazdu</t>
  </si>
  <si>
    <t>312.000</t>
  </si>
  <si>
    <t>35 d.3</t>
  </si>
  <si>
    <t>Ścianki czołowe żelbetowe dla rur o śr. 40 cm na ławie betonowej C20/25.</t>
  </si>
  <si>
    <t>ściank.</t>
  </si>
  <si>
    <t>52.000</t>
  </si>
  <si>
    <t>36 d.3</t>
  </si>
  <si>
    <t>Warstwa odsączająca z piasku. Zagęszczenie mechaniczne. Grubość warstwy po zagęszczeniu 20 cm.</t>
  </si>
  <si>
    <t>957.860</t>
  </si>
  <si>
    <t>37 d.3</t>
  </si>
  <si>
    <t>Podbudowa z kruszywa 0/31,5 mm stabilizowanego mechanicznie - warstwa górna o grubości po zagęszczeniu 20 cm</t>
  </si>
  <si>
    <t>38 d.3</t>
  </si>
  <si>
    <t>901.160</t>
  </si>
  <si>
    <t>39 d.3</t>
  </si>
  <si>
    <t>40 d.3</t>
  </si>
  <si>
    <t>41 d.3</t>
  </si>
  <si>
    <t>876.860</t>
  </si>
  <si>
    <t>42 d.3</t>
  </si>
  <si>
    <t>43 d.3</t>
  </si>
  <si>
    <t>Warstwa ścieralna z betonu asfaltowego AC11S - 4 cm po zagęszczeniu, wraz z regulacją urządzeń, dostosowaniem się do istniejących nawierzchni asfaltowych</t>
  </si>
  <si>
    <t>44 d.4</t>
  </si>
  <si>
    <t>Umocnienie rowów z kamienia 13-16 cm na zaprawie cementowo-piaskowej 1:2</t>
  </si>
  <si>
    <t>258.000</t>
  </si>
  <si>
    <t>45 d.4</t>
  </si>
  <si>
    <t>Pobocza gruntowe umocnione z kruszywa stabilizowanego mechanicznie 0/31,5 mm - warstwa górna grubości po zagęszczeniu 9 cm (układana po nawierzchni bitumicznej)</t>
  </si>
  <si>
    <t>4528.600</t>
  </si>
  <si>
    <t>46 d.4</t>
  </si>
  <si>
    <t>Wyrównanie zjazdów z kruszywa stabilizowanego mechanicznie 0/31,5 - warstwa górna o grubości po zagęszczeniu 15 cm</t>
  </si>
  <si>
    <t>270.000</t>
  </si>
  <si>
    <t>47 d.4</t>
  </si>
  <si>
    <t>D-06.01.01, D-01.02.01</t>
  </si>
  <si>
    <t>Plantowanie terenu wokół wraz z humusowaniem gr 10 cm, obsianiem trawą i pielęgnacją, z wycinką krzewów, zakrzaczeń wraz z wywozem.</t>
  </si>
  <si>
    <t>48 d.4</t>
  </si>
  <si>
    <t>D-08.05.01</t>
  </si>
  <si>
    <t>Ścieki skarpowe z elem bet. trapezowych na podsypce cem.-piaskowej 1:2 spoiny wypełnione zaprawą cementową</t>
  </si>
  <si>
    <t>39.000</t>
  </si>
  <si>
    <t>49 d.5</t>
  </si>
  <si>
    <t>D-07.05.01</t>
  </si>
  <si>
    <t>Bariery ochronne stalowe</t>
  </si>
  <si>
    <t>264.000</t>
  </si>
  <si>
    <t>50 d.5</t>
  </si>
  <si>
    <t>D-07.02.01</t>
  </si>
  <si>
    <t>Przymocowanie tablic znaków drogowych wraz z demontażem istniejącego oznakowania. Słupki do znaków drogowych z rur stalowych, wraz z demontażem istniejącego oznakowanie. Wszystkie elementy zgodnie z projektem stałej organizacji ruchu.</t>
  </si>
  <si>
    <t>Przebudowa drogi 1295N Kamieniec - Ulnowo na odcinku Brusiny - Ulnowo</t>
  </si>
  <si>
    <t>Powiatowy Zarząd Dróg w Iławie</t>
  </si>
  <si>
    <t>ul. Tadeusza Kościuszki 33A, 14-200 Iława</t>
  </si>
  <si>
    <t>Nazwa Inwestycji:</t>
  </si>
  <si>
    <t>działki zajęte pod inwestycje : 180/1- obr. 6 Brusiny 72 - obr. 34 Ulnowo, Gmina Susz</t>
  </si>
  <si>
    <t xml:space="preserve">Droga powiatowa nr 1295N odcinek Brusiny - Ulnowo, </t>
  </si>
  <si>
    <t>Przedmiar robót</t>
  </si>
  <si>
    <t>Podstawa</t>
  </si>
  <si>
    <t>km 1+573-3+772</t>
  </si>
  <si>
    <t>20.00</t>
  </si>
  <si>
    <t>pocz. opracowania</t>
  </si>
  <si>
    <t>(15.00*4.20)</t>
  </si>
  <si>
    <t>63.000</t>
  </si>
  <si>
    <t>koniec opracowania</t>
  </si>
  <si>
    <t>(15.00*5.00)</t>
  </si>
  <si>
    <t>75.000</t>
  </si>
  <si>
    <t>przepust 1+685, 2+381</t>
  </si>
  <si>
    <t>[(4.00*4.20)*2]</t>
  </si>
  <si>
    <t>33.600</t>
  </si>
  <si>
    <t>drenaż 1+994</t>
  </si>
  <si>
    <t>(4.00*3.00)</t>
  </si>
  <si>
    <t>12.000</t>
  </si>
  <si>
    <t>(2199.00*5.00)*2</t>
  </si>
  <si>
    <t>[(10.00+12.00)*(4.00*2.00)]</t>
  </si>
  <si>
    <t>176.000</t>
  </si>
  <si>
    <t>drenaż km 1+994</t>
  </si>
  <si>
    <t>(8.00*3.00*2.00)</t>
  </si>
  <si>
    <t>48.000</t>
  </si>
  <si>
    <t>[(10.00+12.00)*1.50]</t>
  </si>
  <si>
    <t>[(10.00+12.00)*1.50]*0.20</t>
  </si>
  <si>
    <t>(10.00+12.00)</t>
  </si>
  <si>
    <t>przepust 3+023</t>
  </si>
  <si>
    <t>2.00</t>
  </si>
  <si>
    <t>2.000</t>
  </si>
  <si>
    <t>4.00</t>
  </si>
  <si>
    <t>4.000</t>
  </si>
  <si>
    <t>(8.00*2)</t>
  </si>
  <si>
    <t>16.000</t>
  </si>
  <si>
    <t>wymiana zniszczonego drenażu</t>
  </si>
  <si>
    <t>30.00*4</t>
  </si>
  <si>
    <t>120.000</t>
  </si>
  <si>
    <t>320.00</t>
  </si>
  <si>
    <t>początek opracowania</t>
  </si>
  <si>
    <t>(15.00*6.80)</t>
  </si>
  <si>
    <t>102.000</t>
  </si>
  <si>
    <t>(15.00*7.60)</t>
  </si>
  <si>
    <t>114.000</t>
  </si>
  <si>
    <t>[(4.00*6.80)*2]</t>
  </si>
  <si>
    <t>54.400</t>
  </si>
  <si>
    <t>(4.00*6.80)</t>
  </si>
  <si>
    <t>27.200</t>
  </si>
  <si>
    <t>(26.00*4.50)</t>
  </si>
  <si>
    <t>(15.00*5.30)</t>
  </si>
  <si>
    <t>79.500</t>
  </si>
  <si>
    <t>[(4.00*4.50)*2]</t>
  </si>
  <si>
    <t>36.000</t>
  </si>
  <si>
    <t>(4.00*4.50)</t>
  </si>
  <si>
    <t>18.000</t>
  </si>
  <si>
    <t>jezdnia główna</t>
  </si>
  <si>
    <t>(2199.00*6.80)</t>
  </si>
  <si>
    <t>14953.200</t>
  </si>
  <si>
    <t>poszerzenia</t>
  </si>
  <si>
    <t>[(40.00*0.40)+(15.00*0.40)/2*2]+[(40.00*0.30)+(15.00*0.30)/2*2]+[(112.00*0.80)+(30.00*0.80)/2*2]</t>
  </si>
  <si>
    <t>152.100</t>
  </si>
  <si>
    <t>mijanki</t>
  </si>
  <si>
    <t>(28.00*1.00)+(42.00*1.00)+(24.00*1.00)+(17.00*1.00)+(28.00*1.00)</t>
  </si>
  <si>
    <t>139.000</t>
  </si>
  <si>
    <t>[(53.00*6.80*0.03)+(119.00*6.80*0.15)+(53.00*6.80*0.03)+(56.00*6.80*0.05)+(54.00*6.80*0.04)+(50.00*6.80*0.03)+(53.00*6.80*0.20)+(72.00*6.80*0.04)]</t>
  </si>
  <si>
    <t>(2199.00*4.32)</t>
  </si>
  <si>
    <t>9499.680</t>
  </si>
  <si>
    <t>[(40.00*0.40)+(15.00*0.40)/2]+[(40.00*0.30)+(15.00*0.30)/2]+[(112.00*0.80)+(30.00*0.80)/2]</t>
  </si>
  <si>
    <t>134.850</t>
  </si>
  <si>
    <t>(2199.00*4.20)</t>
  </si>
  <si>
    <t>9235.800</t>
  </si>
  <si>
    <t>krawężniki na+3cm ścieki skarowe, przepusty</t>
  </si>
  <si>
    <t>(10.00*2)+(82.00+10.00)+(10.00*2)+(15.00*2)</t>
  </si>
  <si>
    <t>(162.00*0.08)</t>
  </si>
  <si>
    <t>nawierzchnia+odsadzki</t>
  </si>
  <si>
    <t>876.86+[(6.00+5.00+6.00)*0.20*22]</t>
  </si>
  <si>
    <t>[12.00*(0.60*0.80)*26]</t>
  </si>
  <si>
    <t>[(12.00*0.40*0.20)*26]</t>
  </si>
  <si>
    <t>(12.00*26)</t>
  </si>
  <si>
    <t>(26.00*2)</t>
  </si>
  <si>
    <t>876.86+[(5.00+5.00+5.00)*0.20*27]</t>
  </si>
  <si>
    <t>876.86+[(5.00+5.00+5.00)*0.06*27]</t>
  </si>
  <si>
    <t>876.86</t>
  </si>
  <si>
    <t>umocnienie wlotów i wylotów przepustu pod drogą</t>
  </si>
  <si>
    <t>(5.00*2.50)*4</t>
  </si>
  <si>
    <t>50.000</t>
  </si>
  <si>
    <t>przed i za przepustami pod zjazdami</t>
  </si>
  <si>
    <t>[(2.00*2.50)*26]</t>
  </si>
  <si>
    <t>130.000</t>
  </si>
  <si>
    <t>najniższe punkty niwelety</t>
  </si>
  <si>
    <t>[(3.00*2.00)*6+(6.00+15.00)*2.00]</t>
  </si>
  <si>
    <t>78.000</t>
  </si>
  <si>
    <t>(2199.00*1.00)*2</t>
  </si>
  <si>
    <t>4398.000</t>
  </si>
  <si>
    <t>(28.00*1.00)+(42.00*0.80)+(24.00*1.00)+(17.00*1.00)+(28.00*1.00)</t>
  </si>
  <si>
    <t>130.600</t>
  </si>
  <si>
    <t>(5.00*2.00)*27</t>
  </si>
  <si>
    <t>(3.00*2)+(3.00*2)+(3.00*2)+(15.00+6.00)</t>
  </si>
  <si>
    <t>(24.00*2)+(24.00+96.00)+(24.00*2)+(24.00*2)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</si>
</sst>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b/>
      <sz val="7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view="pageBreakPreview" topLeftCell="A56" zoomScaleNormal="100" zoomScaleSheetLayoutView="100" workbookViewId="0">
      <selection activeCell="F20" sqref="F20"/>
    </sheetView>
  </sheetViews>
  <sheetFormatPr defaultRowHeight="15" x14ac:dyDescent="0.25"/>
  <cols>
    <col min="1" max="1" width="6.7109375" customWidth="1"/>
    <col min="2" max="2" width="12.7109375" customWidth="1"/>
    <col min="3" max="3" width="32.7109375" customWidth="1"/>
    <col min="4" max="4" width="6.7109375" customWidth="1"/>
    <col min="5" max="7" width="9.7109375" customWidth="1"/>
  </cols>
  <sheetData>
    <row r="1" spans="1:7" x14ac:dyDescent="0.25">
      <c r="A1" s="34" t="s">
        <v>15</v>
      </c>
      <c r="B1" s="34"/>
      <c r="C1" s="34"/>
      <c r="D1" s="34"/>
      <c r="E1" s="34"/>
      <c r="F1" s="34"/>
      <c r="G1" s="34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A3" s="35" t="s">
        <v>182</v>
      </c>
      <c r="B3" s="35"/>
      <c r="C3" s="37" t="s">
        <v>179</v>
      </c>
      <c r="D3" s="37"/>
      <c r="E3" s="37"/>
      <c r="F3" s="37"/>
      <c r="G3" s="37"/>
    </row>
    <row r="4" spans="1:7" ht="15" customHeight="1" x14ac:dyDescent="0.25">
      <c r="A4" s="36" t="s">
        <v>41</v>
      </c>
      <c r="B4" s="36"/>
      <c r="C4" s="11" t="s">
        <v>184</v>
      </c>
      <c r="D4" s="12"/>
      <c r="E4" s="12"/>
      <c r="F4" s="12"/>
      <c r="G4" s="12"/>
    </row>
    <row r="5" spans="1:7" x14ac:dyDescent="0.25">
      <c r="A5" s="36"/>
      <c r="B5" s="36"/>
      <c r="C5" s="11" t="s">
        <v>183</v>
      </c>
      <c r="D5" s="12"/>
      <c r="E5" s="12"/>
      <c r="F5" s="12"/>
      <c r="G5" s="12"/>
    </row>
    <row r="6" spans="1:7" x14ac:dyDescent="0.25">
      <c r="A6" s="35" t="s">
        <v>42</v>
      </c>
      <c r="B6" s="35"/>
      <c r="C6" s="11" t="s">
        <v>180</v>
      </c>
      <c r="D6" s="14"/>
      <c r="E6" s="14"/>
      <c r="F6" s="14"/>
      <c r="G6" s="14"/>
    </row>
    <row r="7" spans="1:7" x14ac:dyDescent="0.25">
      <c r="A7" s="35" t="s">
        <v>43</v>
      </c>
      <c r="B7" s="35"/>
      <c r="C7" s="11" t="s">
        <v>181</v>
      </c>
      <c r="D7" s="14"/>
      <c r="E7" s="14"/>
      <c r="F7" s="14"/>
      <c r="G7" s="14"/>
    </row>
    <row r="8" spans="1:7" ht="22.5" x14ac:dyDescent="0.25">
      <c r="A8" s="36" t="s">
        <v>44</v>
      </c>
      <c r="B8" s="36"/>
      <c r="C8" s="13" t="s">
        <v>39</v>
      </c>
      <c r="D8" s="14"/>
      <c r="E8" s="14"/>
      <c r="F8" s="14"/>
      <c r="G8" s="14"/>
    </row>
    <row r="9" spans="1:7" x14ac:dyDescent="0.25">
      <c r="A9" s="35" t="s">
        <v>45</v>
      </c>
      <c r="B9" s="35"/>
      <c r="C9" s="13" t="s">
        <v>40</v>
      </c>
      <c r="D9" s="14"/>
      <c r="E9" s="14"/>
      <c r="F9" s="14"/>
      <c r="G9" s="14"/>
    </row>
    <row r="10" spans="1:7" x14ac:dyDescent="0.25">
      <c r="A10" s="41"/>
      <c r="B10" s="41"/>
      <c r="C10" s="41"/>
      <c r="D10" s="41"/>
      <c r="E10" s="41"/>
      <c r="F10" s="41"/>
      <c r="G10" s="41"/>
    </row>
    <row r="11" spans="1:7" ht="56.25" x14ac:dyDescent="0.25">
      <c r="A11" s="4" t="s">
        <v>1</v>
      </c>
      <c r="B11" s="5" t="s">
        <v>25</v>
      </c>
      <c r="C11" s="5" t="s">
        <v>46</v>
      </c>
      <c r="D11" s="4" t="s">
        <v>2</v>
      </c>
      <c r="E11" s="9">
        <v>2.1989999999999998</v>
      </c>
      <c r="F11" s="7"/>
      <c r="G11" s="7">
        <f>E11*F11</f>
        <v>0</v>
      </c>
    </row>
    <row r="12" spans="1:7" ht="78.75" x14ac:dyDescent="0.25">
      <c r="A12" s="4" t="s">
        <v>3</v>
      </c>
      <c r="B12" s="5" t="s">
        <v>26</v>
      </c>
      <c r="C12" s="5" t="s">
        <v>48</v>
      </c>
      <c r="D12" s="4" t="s">
        <v>5</v>
      </c>
      <c r="E12" s="9">
        <v>20</v>
      </c>
      <c r="F12" s="7"/>
      <c r="G12" s="7">
        <f t="shared" ref="G12:G21" si="0">E12*F12</f>
        <v>0</v>
      </c>
    </row>
    <row r="13" spans="1:7" ht="67.5" x14ac:dyDescent="0.25">
      <c r="A13" s="4" t="s">
        <v>4</v>
      </c>
      <c r="B13" s="5" t="s">
        <v>50</v>
      </c>
      <c r="C13" s="5" t="s">
        <v>51</v>
      </c>
      <c r="D13" s="4" t="s">
        <v>7</v>
      </c>
      <c r="E13" s="9">
        <v>183.6</v>
      </c>
      <c r="F13" s="7"/>
      <c r="G13" s="7">
        <f t="shared" si="0"/>
        <v>0</v>
      </c>
    </row>
    <row r="14" spans="1:7" ht="90" x14ac:dyDescent="0.25">
      <c r="A14" s="4" t="s">
        <v>6</v>
      </c>
      <c r="B14" s="5" t="s">
        <v>53</v>
      </c>
      <c r="C14" s="5" t="s">
        <v>54</v>
      </c>
      <c r="D14" s="4" t="s">
        <v>7</v>
      </c>
      <c r="E14" s="9">
        <v>21990</v>
      </c>
      <c r="F14" s="7"/>
      <c r="G14" s="7">
        <f t="shared" si="0"/>
        <v>0</v>
      </c>
    </row>
    <row r="15" spans="1:7" ht="78.75" x14ac:dyDescent="0.25">
      <c r="A15" s="4" t="s">
        <v>8</v>
      </c>
      <c r="B15" s="5" t="s">
        <v>56</v>
      </c>
      <c r="C15" s="5" t="s">
        <v>57</v>
      </c>
      <c r="D15" s="4" t="s">
        <v>9</v>
      </c>
      <c r="E15" s="9">
        <v>224</v>
      </c>
      <c r="F15" s="7"/>
      <c r="G15" s="7">
        <f t="shared" si="0"/>
        <v>0</v>
      </c>
    </row>
    <row r="16" spans="1:7" ht="22.5" x14ac:dyDescent="0.25">
      <c r="A16" s="4" t="s">
        <v>10</v>
      </c>
      <c r="B16" s="5" t="s">
        <v>59</v>
      </c>
      <c r="C16" s="5" t="s">
        <v>60</v>
      </c>
      <c r="D16" s="4" t="s">
        <v>7</v>
      </c>
      <c r="E16" s="9">
        <v>33</v>
      </c>
      <c r="F16" s="7"/>
      <c r="G16" s="7">
        <f t="shared" si="0"/>
        <v>0</v>
      </c>
    </row>
    <row r="17" spans="1:7" x14ac:dyDescent="0.25">
      <c r="A17" s="4" t="s">
        <v>62</v>
      </c>
      <c r="B17" s="5" t="s">
        <v>59</v>
      </c>
      <c r="C17" s="5" t="s">
        <v>63</v>
      </c>
      <c r="D17" s="4" t="s">
        <v>9</v>
      </c>
      <c r="E17" s="9">
        <v>6.6</v>
      </c>
      <c r="F17" s="7"/>
      <c r="G17" s="7">
        <f t="shared" si="0"/>
        <v>0</v>
      </c>
    </row>
    <row r="18" spans="1:7" ht="33.75" x14ac:dyDescent="0.25">
      <c r="A18" s="4" t="s">
        <v>65</v>
      </c>
      <c r="B18" s="5" t="s">
        <v>59</v>
      </c>
      <c r="C18" s="5" t="s">
        <v>66</v>
      </c>
      <c r="D18" s="4" t="s">
        <v>28</v>
      </c>
      <c r="E18" s="9">
        <v>22</v>
      </c>
      <c r="F18" s="7"/>
      <c r="G18" s="7">
        <f t="shared" si="0"/>
        <v>0</v>
      </c>
    </row>
    <row r="19" spans="1:7" ht="45" x14ac:dyDescent="0.25">
      <c r="A19" s="4" t="s">
        <v>68</v>
      </c>
      <c r="B19" s="5" t="s">
        <v>59</v>
      </c>
      <c r="C19" s="5" t="s">
        <v>69</v>
      </c>
      <c r="D19" s="4" t="s">
        <v>70</v>
      </c>
      <c r="E19" s="9">
        <v>4</v>
      </c>
      <c r="F19" s="7"/>
      <c r="G19" s="7">
        <f t="shared" si="0"/>
        <v>0</v>
      </c>
    </row>
    <row r="20" spans="1:7" ht="22.5" x14ac:dyDescent="0.25">
      <c r="A20" s="4" t="s">
        <v>72</v>
      </c>
      <c r="B20" s="5" t="s">
        <v>73</v>
      </c>
      <c r="C20" s="5" t="s">
        <v>74</v>
      </c>
      <c r="D20" s="4" t="s">
        <v>28</v>
      </c>
      <c r="E20" s="9">
        <v>136</v>
      </c>
      <c r="F20" s="7"/>
      <c r="G20" s="7">
        <f t="shared" si="0"/>
        <v>0</v>
      </c>
    </row>
    <row r="21" spans="1:7" ht="45" x14ac:dyDescent="0.25">
      <c r="A21" s="4" t="s">
        <v>76</v>
      </c>
      <c r="B21" s="5" t="s">
        <v>27</v>
      </c>
      <c r="C21" s="5" t="s">
        <v>77</v>
      </c>
      <c r="D21" s="4" t="s">
        <v>9</v>
      </c>
      <c r="E21" s="9">
        <v>320</v>
      </c>
      <c r="F21" s="7"/>
      <c r="G21" s="7">
        <f t="shared" si="0"/>
        <v>0</v>
      </c>
    </row>
    <row r="22" spans="1:7" x14ac:dyDescent="0.25">
      <c r="A22" s="3">
        <v>2</v>
      </c>
      <c r="B22" s="38" t="s">
        <v>29</v>
      </c>
      <c r="C22" s="39"/>
      <c r="D22" s="39"/>
      <c r="E22" s="39"/>
      <c r="F22" s="39"/>
      <c r="G22" s="40"/>
    </row>
    <row r="23" spans="1:7" ht="56.25" x14ac:dyDescent="0.25">
      <c r="A23" s="4" t="s">
        <v>11</v>
      </c>
      <c r="B23" s="5" t="s">
        <v>30</v>
      </c>
      <c r="C23" s="5" t="s">
        <v>79</v>
      </c>
      <c r="D23" s="4" t="s">
        <v>7</v>
      </c>
      <c r="E23" s="9">
        <v>216</v>
      </c>
      <c r="F23" s="7"/>
      <c r="G23" s="7">
        <f>E23*F23</f>
        <v>0</v>
      </c>
    </row>
    <row r="24" spans="1:7" ht="33.75" x14ac:dyDescent="0.25">
      <c r="A24" s="4" t="s">
        <v>81</v>
      </c>
      <c r="B24" s="5" t="s">
        <v>82</v>
      </c>
      <c r="C24" s="5" t="s">
        <v>83</v>
      </c>
      <c r="D24" s="4" t="s">
        <v>7</v>
      </c>
      <c r="E24" s="9">
        <v>297.60000000000002</v>
      </c>
      <c r="F24" s="7"/>
      <c r="G24" s="7">
        <f t="shared" ref="G24:G41" si="1">E24*F24</f>
        <v>0</v>
      </c>
    </row>
    <row r="25" spans="1:7" ht="33.75" x14ac:dyDescent="0.25">
      <c r="A25" s="4" t="s">
        <v>85</v>
      </c>
      <c r="B25" s="5" t="s">
        <v>32</v>
      </c>
      <c r="C25" s="5" t="s">
        <v>86</v>
      </c>
      <c r="D25" s="4" t="s">
        <v>7</v>
      </c>
      <c r="E25" s="9">
        <v>297.60000000000002</v>
      </c>
      <c r="F25" s="7"/>
      <c r="G25" s="7">
        <f t="shared" si="1"/>
        <v>0</v>
      </c>
    </row>
    <row r="26" spans="1:7" ht="22.5" x14ac:dyDescent="0.25">
      <c r="A26" s="4" t="s">
        <v>87</v>
      </c>
      <c r="B26" s="5" t="s">
        <v>88</v>
      </c>
      <c r="C26" s="5" t="s">
        <v>89</v>
      </c>
      <c r="D26" s="4" t="s">
        <v>7</v>
      </c>
      <c r="E26" s="9">
        <v>250.5</v>
      </c>
      <c r="F26" s="7"/>
      <c r="G26" s="7">
        <f t="shared" si="1"/>
        <v>0</v>
      </c>
    </row>
    <row r="27" spans="1:7" x14ac:dyDescent="0.25">
      <c r="A27" s="4" t="s">
        <v>91</v>
      </c>
      <c r="B27" s="5" t="s">
        <v>88</v>
      </c>
      <c r="C27" s="5" t="s">
        <v>92</v>
      </c>
      <c r="D27" s="4" t="s">
        <v>7</v>
      </c>
      <c r="E27" s="9">
        <v>250.5</v>
      </c>
      <c r="F27" s="7"/>
      <c r="G27" s="7">
        <f t="shared" si="1"/>
        <v>0</v>
      </c>
    </row>
    <row r="28" spans="1:7" ht="22.5" x14ac:dyDescent="0.25">
      <c r="A28" s="4" t="s">
        <v>93</v>
      </c>
      <c r="B28" s="5" t="s">
        <v>94</v>
      </c>
      <c r="C28" s="5" t="s">
        <v>95</v>
      </c>
      <c r="D28" s="4" t="s">
        <v>7</v>
      </c>
      <c r="E28" s="9">
        <v>250.5</v>
      </c>
      <c r="F28" s="7"/>
      <c r="G28" s="7">
        <f t="shared" si="1"/>
        <v>0</v>
      </c>
    </row>
    <row r="29" spans="1:7" ht="22.5" x14ac:dyDescent="0.25">
      <c r="A29" s="4" t="s">
        <v>96</v>
      </c>
      <c r="B29" s="5" t="s">
        <v>88</v>
      </c>
      <c r="C29" s="5" t="s">
        <v>97</v>
      </c>
      <c r="D29" s="4" t="s">
        <v>7</v>
      </c>
      <c r="E29" s="9">
        <v>250.5</v>
      </c>
      <c r="F29" s="7"/>
      <c r="G29" s="7">
        <f t="shared" si="1"/>
        <v>0</v>
      </c>
    </row>
    <row r="30" spans="1:7" x14ac:dyDescent="0.25">
      <c r="A30" s="4" t="s">
        <v>98</v>
      </c>
      <c r="B30" s="5" t="s">
        <v>88</v>
      </c>
      <c r="C30" s="5" t="s">
        <v>92</v>
      </c>
      <c r="D30" s="4" t="s">
        <v>7</v>
      </c>
      <c r="E30" s="9">
        <v>250.5</v>
      </c>
      <c r="F30" s="7"/>
      <c r="G30" s="7">
        <f t="shared" si="1"/>
        <v>0</v>
      </c>
    </row>
    <row r="31" spans="1:7" ht="22.5" x14ac:dyDescent="0.25">
      <c r="A31" s="4" t="s">
        <v>99</v>
      </c>
      <c r="B31" s="5" t="s">
        <v>94</v>
      </c>
      <c r="C31" s="5" t="s">
        <v>100</v>
      </c>
      <c r="D31" s="4" t="s">
        <v>7</v>
      </c>
      <c r="E31" s="9">
        <v>250.5</v>
      </c>
      <c r="F31" s="7"/>
      <c r="G31" s="7">
        <f t="shared" si="1"/>
        <v>0</v>
      </c>
    </row>
    <row r="32" spans="1:7" ht="67.5" x14ac:dyDescent="0.25">
      <c r="A32" s="4" t="s">
        <v>101</v>
      </c>
      <c r="B32" s="5" t="s">
        <v>32</v>
      </c>
      <c r="C32" s="5" t="s">
        <v>102</v>
      </c>
      <c r="D32" s="4" t="s">
        <v>7</v>
      </c>
      <c r="E32" s="9">
        <v>15244.3</v>
      </c>
      <c r="F32" s="7"/>
      <c r="G32" s="7">
        <f t="shared" si="1"/>
        <v>0</v>
      </c>
    </row>
    <row r="33" spans="1:7" ht="45" x14ac:dyDescent="0.25">
      <c r="A33" s="4" t="s">
        <v>104</v>
      </c>
      <c r="B33" s="5" t="s">
        <v>32</v>
      </c>
      <c r="C33" s="5" t="s">
        <v>105</v>
      </c>
      <c r="D33" s="4" t="s">
        <v>9</v>
      </c>
      <c r="E33" s="9">
        <v>278.596</v>
      </c>
      <c r="F33" s="7"/>
      <c r="G33" s="7">
        <f t="shared" si="1"/>
        <v>0</v>
      </c>
    </row>
    <row r="34" spans="1:7" ht="22.5" x14ac:dyDescent="0.25">
      <c r="A34" s="4" t="s">
        <v>107</v>
      </c>
      <c r="B34" s="5" t="s">
        <v>88</v>
      </c>
      <c r="C34" s="5" t="s">
        <v>89</v>
      </c>
      <c r="D34" s="4" t="s">
        <v>7</v>
      </c>
      <c r="E34" s="9">
        <v>9651.7800000000007</v>
      </c>
      <c r="F34" s="7"/>
      <c r="G34" s="7">
        <f t="shared" si="1"/>
        <v>0</v>
      </c>
    </row>
    <row r="35" spans="1:7" x14ac:dyDescent="0.25">
      <c r="A35" s="4" t="s">
        <v>109</v>
      </c>
      <c r="B35" s="5" t="s">
        <v>88</v>
      </c>
      <c r="C35" s="5" t="s">
        <v>92</v>
      </c>
      <c r="D35" s="4" t="s">
        <v>7</v>
      </c>
      <c r="E35" s="9">
        <v>9651.7800000000007</v>
      </c>
      <c r="F35" s="7"/>
      <c r="G35" s="7">
        <f t="shared" si="1"/>
        <v>0</v>
      </c>
    </row>
    <row r="36" spans="1:7" ht="45" x14ac:dyDescent="0.25">
      <c r="A36" s="4" t="s">
        <v>110</v>
      </c>
      <c r="B36" s="5" t="s">
        <v>111</v>
      </c>
      <c r="C36" s="5" t="s">
        <v>112</v>
      </c>
      <c r="D36" s="4" t="s">
        <v>7</v>
      </c>
      <c r="E36" s="9">
        <v>9651.7800000000007</v>
      </c>
      <c r="F36" s="7"/>
      <c r="G36" s="7">
        <f t="shared" si="1"/>
        <v>0</v>
      </c>
    </row>
    <row r="37" spans="1:7" ht="22.5" x14ac:dyDescent="0.25">
      <c r="A37" s="4" t="s">
        <v>113</v>
      </c>
      <c r="B37" s="5" t="s">
        <v>88</v>
      </c>
      <c r="C37" s="5" t="s">
        <v>97</v>
      </c>
      <c r="D37" s="4" t="s">
        <v>7</v>
      </c>
      <c r="E37" s="9">
        <v>9651.7800000000007</v>
      </c>
      <c r="F37" s="7"/>
      <c r="G37" s="7">
        <f t="shared" si="1"/>
        <v>0</v>
      </c>
    </row>
    <row r="38" spans="1:7" x14ac:dyDescent="0.25">
      <c r="A38" s="4" t="s">
        <v>114</v>
      </c>
      <c r="B38" s="5" t="s">
        <v>88</v>
      </c>
      <c r="C38" s="5" t="s">
        <v>92</v>
      </c>
      <c r="D38" s="4" t="s">
        <v>7</v>
      </c>
      <c r="E38" s="9">
        <v>9634.5300000000007</v>
      </c>
      <c r="F38" s="7"/>
      <c r="G38" s="7">
        <f t="shared" si="1"/>
        <v>0</v>
      </c>
    </row>
    <row r="39" spans="1:7" ht="45" x14ac:dyDescent="0.25">
      <c r="A39" s="4" t="s">
        <v>116</v>
      </c>
      <c r="B39" s="5" t="s">
        <v>117</v>
      </c>
      <c r="C39" s="5" t="s">
        <v>118</v>
      </c>
      <c r="D39" s="4" t="s">
        <v>7</v>
      </c>
      <c r="E39" s="9">
        <v>9370.65</v>
      </c>
      <c r="F39" s="7"/>
      <c r="G39" s="7">
        <f t="shared" si="1"/>
        <v>0</v>
      </c>
    </row>
    <row r="40" spans="1:7" ht="45" x14ac:dyDescent="0.25">
      <c r="A40" s="4" t="s">
        <v>120</v>
      </c>
      <c r="B40" s="5" t="s">
        <v>121</v>
      </c>
      <c r="C40" s="5" t="s">
        <v>122</v>
      </c>
      <c r="D40" s="4" t="s">
        <v>28</v>
      </c>
      <c r="E40" s="9">
        <v>162</v>
      </c>
      <c r="F40" s="7"/>
      <c r="G40" s="7">
        <f t="shared" si="1"/>
        <v>0</v>
      </c>
    </row>
    <row r="41" spans="1:7" ht="22.5" x14ac:dyDescent="0.25">
      <c r="A41" s="4" t="s">
        <v>123</v>
      </c>
      <c r="B41" s="5" t="s">
        <v>121</v>
      </c>
      <c r="C41" s="5" t="s">
        <v>124</v>
      </c>
      <c r="D41" s="4" t="s">
        <v>9</v>
      </c>
      <c r="E41" s="9">
        <v>12.96</v>
      </c>
      <c r="F41" s="7"/>
      <c r="G41" s="7">
        <f t="shared" si="1"/>
        <v>0</v>
      </c>
    </row>
    <row r="42" spans="1:7" x14ac:dyDescent="0.25">
      <c r="A42" s="3">
        <v>3</v>
      </c>
      <c r="B42" s="38" t="s">
        <v>36</v>
      </c>
      <c r="C42" s="39"/>
      <c r="D42" s="39"/>
      <c r="E42" s="39"/>
      <c r="F42" s="39"/>
      <c r="G42" s="40"/>
    </row>
    <row r="43" spans="1:7" ht="67.5" x14ac:dyDescent="0.25">
      <c r="A43" s="4" t="s">
        <v>126</v>
      </c>
      <c r="B43" s="5" t="s">
        <v>30</v>
      </c>
      <c r="C43" s="5" t="s">
        <v>127</v>
      </c>
      <c r="D43" s="4" t="s">
        <v>7</v>
      </c>
      <c r="E43" s="9">
        <v>951.66</v>
      </c>
      <c r="F43" s="7"/>
      <c r="G43" s="7">
        <f>E43*F43</f>
        <v>0</v>
      </c>
    </row>
    <row r="44" spans="1:7" ht="90" x14ac:dyDescent="0.25">
      <c r="A44" s="4" t="s">
        <v>129</v>
      </c>
      <c r="B44" s="5" t="s">
        <v>130</v>
      </c>
      <c r="C44" s="5" t="s">
        <v>131</v>
      </c>
      <c r="D44" s="4" t="s">
        <v>9</v>
      </c>
      <c r="E44" s="9">
        <v>149.76</v>
      </c>
      <c r="F44" s="7"/>
      <c r="G44" s="7">
        <f t="shared" ref="G44:G55" si="2">E44*F44</f>
        <v>0</v>
      </c>
    </row>
    <row r="45" spans="1:7" x14ac:dyDescent="0.25">
      <c r="A45" s="4" t="s">
        <v>133</v>
      </c>
      <c r="B45" s="5" t="s">
        <v>59</v>
      </c>
      <c r="C45" s="5" t="s">
        <v>63</v>
      </c>
      <c r="D45" s="4" t="s">
        <v>9</v>
      </c>
      <c r="E45" s="9">
        <v>24.96</v>
      </c>
      <c r="F45" s="7"/>
      <c r="G45" s="7">
        <f t="shared" si="2"/>
        <v>0</v>
      </c>
    </row>
    <row r="46" spans="1:7" ht="45" x14ac:dyDescent="0.25">
      <c r="A46" s="4" t="s">
        <v>135</v>
      </c>
      <c r="B46" s="5" t="s">
        <v>59</v>
      </c>
      <c r="C46" s="5" t="s">
        <v>136</v>
      </c>
      <c r="D46" s="4" t="s">
        <v>28</v>
      </c>
      <c r="E46" s="9">
        <v>312</v>
      </c>
      <c r="F46" s="7"/>
      <c r="G46" s="7">
        <f t="shared" si="2"/>
        <v>0</v>
      </c>
    </row>
    <row r="47" spans="1:7" ht="22.5" x14ac:dyDescent="0.25">
      <c r="A47" s="4" t="s">
        <v>138</v>
      </c>
      <c r="B47" s="5" t="s">
        <v>59</v>
      </c>
      <c r="C47" s="5" t="s">
        <v>139</v>
      </c>
      <c r="D47" s="4" t="s">
        <v>140</v>
      </c>
      <c r="E47" s="9">
        <v>52</v>
      </c>
      <c r="F47" s="7"/>
      <c r="G47" s="7">
        <f t="shared" si="2"/>
        <v>0</v>
      </c>
    </row>
    <row r="48" spans="1:7" ht="33.75" x14ac:dyDescent="0.25">
      <c r="A48" s="4" t="s">
        <v>142</v>
      </c>
      <c r="B48" s="5" t="s">
        <v>31</v>
      </c>
      <c r="C48" s="5" t="s">
        <v>143</v>
      </c>
      <c r="D48" s="4" t="s">
        <v>7</v>
      </c>
      <c r="E48" s="9">
        <v>957.86</v>
      </c>
      <c r="F48" s="7"/>
      <c r="G48" s="7">
        <f t="shared" si="2"/>
        <v>0</v>
      </c>
    </row>
    <row r="49" spans="1:7" ht="33.75" x14ac:dyDescent="0.25">
      <c r="A49" s="4" t="s">
        <v>145</v>
      </c>
      <c r="B49" s="5" t="s">
        <v>32</v>
      </c>
      <c r="C49" s="5" t="s">
        <v>146</v>
      </c>
      <c r="D49" s="4" t="s">
        <v>7</v>
      </c>
      <c r="E49" s="9">
        <v>957.86</v>
      </c>
      <c r="F49" s="7"/>
      <c r="G49" s="7">
        <f t="shared" si="2"/>
        <v>0</v>
      </c>
    </row>
    <row r="50" spans="1:7" ht="22.5" x14ac:dyDescent="0.25">
      <c r="A50" s="4" t="s">
        <v>147</v>
      </c>
      <c r="B50" s="5" t="s">
        <v>88</v>
      </c>
      <c r="C50" s="5" t="s">
        <v>89</v>
      </c>
      <c r="D50" s="4" t="s">
        <v>7</v>
      </c>
      <c r="E50" s="9">
        <v>901.16</v>
      </c>
      <c r="F50" s="7"/>
      <c r="G50" s="7">
        <f t="shared" si="2"/>
        <v>0</v>
      </c>
    </row>
    <row r="51" spans="1:7" x14ac:dyDescent="0.25">
      <c r="A51" s="4" t="s">
        <v>149</v>
      </c>
      <c r="B51" s="5" t="s">
        <v>88</v>
      </c>
      <c r="C51" s="5" t="s">
        <v>92</v>
      </c>
      <c r="D51" s="4" t="s">
        <v>7</v>
      </c>
      <c r="E51" s="9">
        <v>901.16</v>
      </c>
      <c r="F51" s="7"/>
      <c r="G51" s="7">
        <f t="shared" si="2"/>
        <v>0</v>
      </c>
    </row>
    <row r="52" spans="1:7" ht="45" x14ac:dyDescent="0.25">
      <c r="A52" s="4" t="s">
        <v>150</v>
      </c>
      <c r="B52" s="5" t="s">
        <v>111</v>
      </c>
      <c r="C52" s="5" t="s">
        <v>112</v>
      </c>
      <c r="D52" s="4" t="s">
        <v>7</v>
      </c>
      <c r="E52" s="9">
        <v>901.16</v>
      </c>
      <c r="F52" s="7"/>
      <c r="G52" s="7">
        <f t="shared" si="2"/>
        <v>0</v>
      </c>
    </row>
    <row r="53" spans="1:7" ht="22.5" x14ac:dyDescent="0.25">
      <c r="A53" s="4" t="s">
        <v>151</v>
      </c>
      <c r="B53" s="5" t="s">
        <v>88</v>
      </c>
      <c r="C53" s="5" t="s">
        <v>97</v>
      </c>
      <c r="D53" s="4" t="s">
        <v>7</v>
      </c>
      <c r="E53" s="9">
        <v>876.86</v>
      </c>
      <c r="F53" s="7"/>
      <c r="G53" s="7">
        <f t="shared" si="2"/>
        <v>0</v>
      </c>
    </row>
    <row r="54" spans="1:7" x14ac:dyDescent="0.25">
      <c r="A54" s="4" t="s">
        <v>153</v>
      </c>
      <c r="B54" s="5" t="s">
        <v>88</v>
      </c>
      <c r="C54" s="5" t="s">
        <v>92</v>
      </c>
      <c r="D54" s="4" t="s">
        <v>7</v>
      </c>
      <c r="E54" s="9">
        <v>876.86</v>
      </c>
      <c r="F54" s="7"/>
      <c r="G54" s="7">
        <f t="shared" si="2"/>
        <v>0</v>
      </c>
    </row>
    <row r="55" spans="1:7" ht="45" x14ac:dyDescent="0.25">
      <c r="A55" s="4" t="s">
        <v>154</v>
      </c>
      <c r="B55" s="5" t="s">
        <v>117</v>
      </c>
      <c r="C55" s="5" t="s">
        <v>155</v>
      </c>
      <c r="D55" s="4" t="s">
        <v>7</v>
      </c>
      <c r="E55" s="9">
        <v>876.86</v>
      </c>
      <c r="F55" s="7"/>
      <c r="G55" s="7">
        <f t="shared" si="2"/>
        <v>0</v>
      </c>
    </row>
    <row r="56" spans="1:7" x14ac:dyDescent="0.25">
      <c r="A56" s="3">
        <v>4</v>
      </c>
      <c r="B56" s="38" t="s">
        <v>34</v>
      </c>
      <c r="C56" s="39"/>
      <c r="D56" s="39"/>
      <c r="E56" s="39"/>
      <c r="F56" s="39"/>
      <c r="G56" s="40"/>
    </row>
    <row r="57" spans="1:7" ht="22.5" x14ac:dyDescent="0.25">
      <c r="A57" s="4" t="s">
        <v>156</v>
      </c>
      <c r="B57" s="5" t="s">
        <v>59</v>
      </c>
      <c r="C57" s="5" t="s">
        <v>157</v>
      </c>
      <c r="D57" s="4" t="s">
        <v>7</v>
      </c>
      <c r="E57" s="9">
        <v>258</v>
      </c>
      <c r="F57" s="7"/>
      <c r="G57" s="7">
        <f>E57*F57</f>
        <v>0</v>
      </c>
    </row>
    <row r="58" spans="1:7" ht="45" x14ac:dyDescent="0.25">
      <c r="A58" s="4" t="s">
        <v>159</v>
      </c>
      <c r="B58" s="5" t="s">
        <v>32</v>
      </c>
      <c r="C58" s="5" t="s">
        <v>160</v>
      </c>
      <c r="D58" s="4" t="s">
        <v>7</v>
      </c>
      <c r="E58" s="9">
        <v>4528.6000000000004</v>
      </c>
      <c r="F58" s="7"/>
      <c r="G58" s="7">
        <f t="shared" ref="G58:G61" si="3">E58*F58</f>
        <v>0</v>
      </c>
    </row>
    <row r="59" spans="1:7" ht="45" x14ac:dyDescent="0.25">
      <c r="A59" s="4" t="s">
        <v>162</v>
      </c>
      <c r="B59" s="5" t="s">
        <v>32</v>
      </c>
      <c r="C59" s="5" t="s">
        <v>163</v>
      </c>
      <c r="D59" s="4" t="s">
        <v>7</v>
      </c>
      <c r="E59" s="9">
        <v>270</v>
      </c>
      <c r="F59" s="7"/>
      <c r="G59" s="7">
        <f t="shared" si="3"/>
        <v>0</v>
      </c>
    </row>
    <row r="60" spans="1:7" ht="45" x14ac:dyDescent="0.25">
      <c r="A60" s="4" t="s">
        <v>165</v>
      </c>
      <c r="B60" s="5" t="s">
        <v>166</v>
      </c>
      <c r="C60" s="5" t="s">
        <v>167</v>
      </c>
      <c r="D60" s="4" t="s">
        <v>7</v>
      </c>
      <c r="E60" s="9">
        <v>21990</v>
      </c>
      <c r="F60" s="7"/>
      <c r="G60" s="7">
        <f t="shared" si="3"/>
        <v>0</v>
      </c>
    </row>
    <row r="61" spans="1:7" ht="33.75" x14ac:dyDescent="0.25">
      <c r="A61" s="4" t="s">
        <v>168</v>
      </c>
      <c r="B61" s="5" t="s">
        <v>169</v>
      </c>
      <c r="C61" s="5" t="s">
        <v>170</v>
      </c>
      <c r="D61" s="4" t="s">
        <v>28</v>
      </c>
      <c r="E61" s="9">
        <v>39</v>
      </c>
      <c r="F61" s="7"/>
      <c r="G61" s="7">
        <f t="shared" si="3"/>
        <v>0</v>
      </c>
    </row>
    <row r="62" spans="1:7" x14ac:dyDescent="0.25">
      <c r="A62" s="3">
        <v>5</v>
      </c>
      <c r="B62" s="38" t="s">
        <v>35</v>
      </c>
      <c r="C62" s="39"/>
      <c r="D62" s="39"/>
      <c r="E62" s="39"/>
      <c r="F62" s="39"/>
      <c r="G62" s="40"/>
    </row>
    <row r="63" spans="1:7" x14ac:dyDescent="0.25">
      <c r="A63" s="4" t="s">
        <v>172</v>
      </c>
      <c r="B63" s="5" t="s">
        <v>173</v>
      </c>
      <c r="C63" s="5" t="s">
        <v>174</v>
      </c>
      <c r="D63" s="4" t="s">
        <v>28</v>
      </c>
      <c r="E63" s="9">
        <v>264</v>
      </c>
      <c r="F63" s="7"/>
      <c r="G63" s="7">
        <f>E63*F63</f>
        <v>0</v>
      </c>
    </row>
    <row r="64" spans="1:7" ht="78.75" x14ac:dyDescent="0.25">
      <c r="A64" s="4" t="s">
        <v>176</v>
      </c>
      <c r="B64" s="5" t="s">
        <v>177</v>
      </c>
      <c r="C64" s="5" t="s">
        <v>178</v>
      </c>
      <c r="D64" s="4" t="s">
        <v>37</v>
      </c>
      <c r="E64" s="9">
        <v>1</v>
      </c>
      <c r="F64" s="7"/>
      <c r="G64" s="7">
        <f>E64*F64</f>
        <v>0</v>
      </c>
    </row>
    <row r="65" spans="1:7" x14ac:dyDescent="0.25">
      <c r="A65" s="38" t="s">
        <v>12</v>
      </c>
      <c r="B65" s="39"/>
      <c r="C65" s="39"/>
      <c r="D65" s="39"/>
      <c r="E65" s="39"/>
      <c r="F65" s="40"/>
      <c r="G65" s="8">
        <f>G11+G12+G13+G14+G15+G16+G17+G18+G19+G20+G21+G23+G24+G25+G26+G27+G28+G29+G30+G31+G32+G33+G34+G35+G36+G37+G38+G39+G40+G41+G43+G44+G45+G46+G47+G48+G49+G50+G51+G52+G53+G54+G55+G57+G58+G59+G60+G61+G63+G64</f>
        <v>0</v>
      </c>
    </row>
    <row r="66" spans="1:7" x14ac:dyDescent="0.25">
      <c r="A66" s="38" t="s">
        <v>13</v>
      </c>
      <c r="B66" s="39"/>
      <c r="C66" s="39"/>
      <c r="D66" s="39"/>
      <c r="E66" s="39"/>
      <c r="F66" s="40"/>
      <c r="G66" s="8">
        <f>G65*23%</f>
        <v>0</v>
      </c>
    </row>
    <row r="67" spans="1:7" x14ac:dyDescent="0.25">
      <c r="A67" s="38" t="s">
        <v>14</v>
      </c>
      <c r="B67" s="39"/>
      <c r="C67" s="39"/>
      <c r="D67" s="39"/>
      <c r="E67" s="39"/>
      <c r="F67" s="40"/>
      <c r="G67" s="8">
        <f>G65+G66</f>
        <v>0</v>
      </c>
    </row>
    <row r="69" spans="1:7" x14ac:dyDescent="0.25">
      <c r="A69" s="1" t="s">
        <v>38</v>
      </c>
    </row>
  </sheetData>
  <mergeCells count="16">
    <mergeCell ref="A10:G10"/>
    <mergeCell ref="A67:F67"/>
    <mergeCell ref="B22:G22"/>
    <mergeCell ref="B42:G42"/>
    <mergeCell ref="B56:G56"/>
    <mergeCell ref="B62:G62"/>
    <mergeCell ref="A65:F65"/>
    <mergeCell ref="A66:F66"/>
    <mergeCell ref="A1:G1"/>
    <mergeCell ref="A6:B6"/>
    <mergeCell ref="A7:B7"/>
    <mergeCell ref="A8:B8"/>
    <mergeCell ref="A9:B9"/>
    <mergeCell ref="C3:G3"/>
    <mergeCell ref="A3:B3"/>
    <mergeCell ref="A4:B5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2"/>
  <sheetViews>
    <sheetView view="pageBreakPreview" zoomScaleNormal="100" zoomScaleSheetLayoutView="100" workbookViewId="0">
      <selection activeCell="C270" sqref="C270"/>
    </sheetView>
  </sheetViews>
  <sheetFormatPr defaultRowHeight="15" x14ac:dyDescent="0.25"/>
  <cols>
    <col min="1" max="1" width="6.7109375" customWidth="1"/>
    <col min="2" max="2" width="9.7109375" customWidth="1"/>
    <col min="3" max="3" width="32.7109375" customWidth="1"/>
    <col min="4" max="4" width="8.7109375" style="2" customWidth="1"/>
    <col min="5" max="5" width="8.7109375" customWidth="1"/>
    <col min="6" max="6" width="10.7109375" customWidth="1"/>
  </cols>
  <sheetData>
    <row r="2" spans="1:6" x14ac:dyDescent="0.25">
      <c r="A2" s="41" t="s">
        <v>185</v>
      </c>
      <c r="B2" s="41"/>
      <c r="C2" s="41"/>
      <c r="D2" s="41"/>
      <c r="E2" s="41"/>
      <c r="F2" s="41"/>
    </row>
    <row r="3" spans="1:6" ht="15.75" thickBot="1" x14ac:dyDescent="0.3"/>
    <row r="4" spans="1:6" ht="15.75" thickBot="1" x14ac:dyDescent="0.3">
      <c r="A4" s="25" t="s">
        <v>0</v>
      </c>
      <c r="B4" s="26" t="s">
        <v>186</v>
      </c>
      <c r="C4" s="26" t="s">
        <v>16</v>
      </c>
      <c r="D4" s="26" t="s">
        <v>17</v>
      </c>
      <c r="E4" s="26" t="s">
        <v>18</v>
      </c>
      <c r="F4" s="27" t="s">
        <v>19</v>
      </c>
    </row>
    <row r="5" spans="1:6" ht="15.75" thickBot="1" x14ac:dyDescent="0.3">
      <c r="A5" s="24">
        <v>1</v>
      </c>
      <c r="B5" s="51" t="s">
        <v>24</v>
      </c>
      <c r="C5" s="52"/>
      <c r="D5" s="52"/>
      <c r="E5" s="52"/>
      <c r="F5" s="53"/>
    </row>
    <row r="6" spans="1:6" ht="56.25" x14ac:dyDescent="0.25">
      <c r="A6" s="45" t="s">
        <v>1</v>
      </c>
      <c r="B6" s="48" t="s">
        <v>25</v>
      </c>
      <c r="C6" s="15" t="s">
        <v>46</v>
      </c>
      <c r="D6" s="16" t="s">
        <v>2</v>
      </c>
      <c r="E6" s="17"/>
      <c r="F6" s="42" t="s">
        <v>47</v>
      </c>
    </row>
    <row r="7" spans="1:6" x14ac:dyDescent="0.25">
      <c r="A7" s="46"/>
      <c r="B7" s="49"/>
      <c r="C7" s="5" t="s">
        <v>187</v>
      </c>
      <c r="D7" s="4"/>
      <c r="E7" s="6"/>
      <c r="F7" s="43"/>
    </row>
    <row r="8" spans="1:6" x14ac:dyDescent="0.25">
      <c r="A8" s="46"/>
      <c r="B8" s="49"/>
      <c r="C8" s="5" t="s">
        <v>47</v>
      </c>
      <c r="D8" s="4" t="s">
        <v>2</v>
      </c>
      <c r="E8" s="6" t="s">
        <v>47</v>
      </c>
      <c r="F8" s="43"/>
    </row>
    <row r="9" spans="1:6" ht="15.75" thickBot="1" x14ac:dyDescent="0.3">
      <c r="A9" s="47"/>
      <c r="B9" s="50"/>
      <c r="C9" s="20"/>
      <c r="D9" s="21"/>
      <c r="E9" s="22" t="s">
        <v>20</v>
      </c>
      <c r="F9" s="44"/>
    </row>
    <row r="10" spans="1:6" ht="78.75" x14ac:dyDescent="0.25">
      <c r="A10" s="45" t="s">
        <v>3</v>
      </c>
      <c r="B10" s="48" t="s">
        <v>26</v>
      </c>
      <c r="C10" s="15" t="s">
        <v>48</v>
      </c>
      <c r="D10" s="16" t="s">
        <v>5</v>
      </c>
      <c r="E10" s="17"/>
      <c r="F10" s="42" t="s">
        <v>49</v>
      </c>
    </row>
    <row r="11" spans="1:6" x14ac:dyDescent="0.25">
      <c r="A11" s="46"/>
      <c r="B11" s="49"/>
      <c r="C11" s="5" t="s">
        <v>188</v>
      </c>
      <c r="D11" s="4" t="s">
        <v>5</v>
      </c>
      <c r="E11" s="6" t="s">
        <v>49</v>
      </c>
      <c r="F11" s="43"/>
    </row>
    <row r="12" spans="1:6" ht="15.75" thickBot="1" x14ac:dyDescent="0.3">
      <c r="A12" s="47"/>
      <c r="B12" s="50"/>
      <c r="C12" s="20"/>
      <c r="D12" s="21"/>
      <c r="E12" s="22" t="s">
        <v>20</v>
      </c>
      <c r="F12" s="44"/>
    </row>
    <row r="13" spans="1:6" ht="67.5" x14ac:dyDescent="0.25">
      <c r="A13" s="45" t="s">
        <v>4</v>
      </c>
      <c r="B13" s="48" t="s">
        <v>50</v>
      </c>
      <c r="C13" s="15" t="s">
        <v>51</v>
      </c>
      <c r="D13" s="16" t="s">
        <v>7</v>
      </c>
      <c r="E13" s="17"/>
      <c r="F13" s="42" t="s">
        <v>52</v>
      </c>
    </row>
    <row r="14" spans="1:6" x14ac:dyDescent="0.25">
      <c r="A14" s="46"/>
      <c r="B14" s="49"/>
      <c r="C14" s="5" t="s">
        <v>189</v>
      </c>
      <c r="D14" s="4"/>
      <c r="E14" s="6"/>
      <c r="F14" s="43"/>
    </row>
    <row r="15" spans="1:6" x14ac:dyDescent="0.25">
      <c r="A15" s="46"/>
      <c r="B15" s="49"/>
      <c r="C15" s="5" t="s">
        <v>190</v>
      </c>
      <c r="D15" s="4" t="s">
        <v>7</v>
      </c>
      <c r="E15" s="6" t="s">
        <v>191</v>
      </c>
      <c r="F15" s="43"/>
    </row>
    <row r="16" spans="1:6" x14ac:dyDescent="0.25">
      <c r="A16" s="46"/>
      <c r="B16" s="49"/>
      <c r="C16" s="5" t="s">
        <v>192</v>
      </c>
      <c r="D16" s="4"/>
      <c r="E16" s="6"/>
      <c r="F16" s="43"/>
    </row>
    <row r="17" spans="1:6" x14ac:dyDescent="0.25">
      <c r="A17" s="46"/>
      <c r="B17" s="49"/>
      <c r="C17" s="5" t="s">
        <v>193</v>
      </c>
      <c r="D17" s="4" t="s">
        <v>7</v>
      </c>
      <c r="E17" s="6" t="s">
        <v>194</v>
      </c>
      <c r="F17" s="43"/>
    </row>
    <row r="18" spans="1:6" x14ac:dyDescent="0.25">
      <c r="A18" s="46"/>
      <c r="B18" s="49"/>
      <c r="C18" s="5" t="s">
        <v>195</v>
      </c>
      <c r="D18" s="4"/>
      <c r="E18" s="6"/>
      <c r="F18" s="43"/>
    </row>
    <row r="19" spans="1:6" x14ac:dyDescent="0.25">
      <c r="A19" s="46"/>
      <c r="B19" s="49"/>
      <c r="C19" s="5" t="s">
        <v>196</v>
      </c>
      <c r="D19" s="4" t="s">
        <v>7</v>
      </c>
      <c r="E19" s="6" t="s">
        <v>197</v>
      </c>
      <c r="F19" s="43"/>
    </row>
    <row r="20" spans="1:6" x14ac:dyDescent="0.25">
      <c r="A20" s="46"/>
      <c r="B20" s="49"/>
      <c r="C20" s="5" t="s">
        <v>198</v>
      </c>
      <c r="D20" s="4"/>
      <c r="E20" s="6"/>
      <c r="F20" s="43"/>
    </row>
    <row r="21" spans="1:6" x14ac:dyDescent="0.25">
      <c r="A21" s="46"/>
      <c r="B21" s="49"/>
      <c r="C21" s="5" t="s">
        <v>199</v>
      </c>
      <c r="D21" s="4" t="s">
        <v>7</v>
      </c>
      <c r="E21" s="6" t="s">
        <v>200</v>
      </c>
      <c r="F21" s="43"/>
    </row>
    <row r="22" spans="1:6" ht="15.75" thickBot="1" x14ac:dyDescent="0.3">
      <c r="A22" s="47"/>
      <c r="B22" s="50"/>
      <c r="C22" s="20"/>
      <c r="D22" s="21"/>
      <c r="E22" s="22" t="s">
        <v>20</v>
      </c>
      <c r="F22" s="44"/>
    </row>
    <row r="23" spans="1:6" ht="90" x14ac:dyDescent="0.25">
      <c r="A23" s="45" t="s">
        <v>6</v>
      </c>
      <c r="B23" s="48" t="s">
        <v>53</v>
      </c>
      <c r="C23" s="15" t="s">
        <v>54</v>
      </c>
      <c r="D23" s="16" t="s">
        <v>7</v>
      </c>
      <c r="E23" s="17"/>
      <c r="F23" s="42" t="s">
        <v>55</v>
      </c>
    </row>
    <row r="24" spans="1:6" x14ac:dyDescent="0.25">
      <c r="A24" s="46"/>
      <c r="B24" s="49"/>
      <c r="C24" s="5" t="s">
        <v>201</v>
      </c>
      <c r="D24" s="4" t="s">
        <v>7</v>
      </c>
      <c r="E24" s="6" t="s">
        <v>55</v>
      </c>
      <c r="F24" s="43"/>
    </row>
    <row r="25" spans="1:6" ht="15.75" thickBot="1" x14ac:dyDescent="0.3">
      <c r="A25" s="47"/>
      <c r="B25" s="50"/>
      <c r="C25" s="20"/>
      <c r="D25" s="21"/>
      <c r="E25" s="22" t="s">
        <v>20</v>
      </c>
      <c r="F25" s="44"/>
    </row>
    <row r="26" spans="1:6" ht="78.75" x14ac:dyDescent="0.25">
      <c r="A26" s="45" t="s">
        <v>8</v>
      </c>
      <c r="B26" s="48" t="s">
        <v>56</v>
      </c>
      <c r="C26" s="15" t="s">
        <v>57</v>
      </c>
      <c r="D26" s="16" t="s">
        <v>9</v>
      </c>
      <c r="E26" s="17"/>
      <c r="F26" s="42" t="s">
        <v>58</v>
      </c>
    </row>
    <row r="27" spans="1:6" x14ac:dyDescent="0.25">
      <c r="A27" s="46"/>
      <c r="B27" s="49"/>
      <c r="C27" s="5" t="s">
        <v>195</v>
      </c>
      <c r="D27" s="4"/>
      <c r="E27" s="6"/>
      <c r="F27" s="43"/>
    </row>
    <row r="28" spans="1:6" x14ac:dyDescent="0.25">
      <c r="A28" s="46"/>
      <c r="B28" s="49"/>
      <c r="C28" s="5" t="s">
        <v>202</v>
      </c>
      <c r="D28" s="4" t="s">
        <v>9</v>
      </c>
      <c r="E28" s="6" t="s">
        <v>203</v>
      </c>
      <c r="F28" s="43"/>
    </row>
    <row r="29" spans="1:6" x14ac:dyDescent="0.25">
      <c r="A29" s="46"/>
      <c r="B29" s="49"/>
      <c r="C29" s="5" t="s">
        <v>204</v>
      </c>
      <c r="D29" s="4"/>
      <c r="E29" s="6"/>
      <c r="F29" s="43"/>
    </row>
    <row r="30" spans="1:6" x14ac:dyDescent="0.25">
      <c r="A30" s="46"/>
      <c r="B30" s="49"/>
      <c r="C30" s="5" t="s">
        <v>205</v>
      </c>
      <c r="D30" s="4" t="s">
        <v>9</v>
      </c>
      <c r="E30" s="6" t="s">
        <v>206</v>
      </c>
      <c r="F30" s="43"/>
    </row>
    <row r="31" spans="1:6" ht="15.75" thickBot="1" x14ac:dyDescent="0.3">
      <c r="A31" s="47"/>
      <c r="B31" s="50"/>
      <c r="C31" s="20"/>
      <c r="D31" s="21"/>
      <c r="E31" s="22" t="s">
        <v>20</v>
      </c>
      <c r="F31" s="44"/>
    </row>
    <row r="32" spans="1:6" ht="22.5" x14ac:dyDescent="0.25">
      <c r="A32" s="45" t="s">
        <v>10</v>
      </c>
      <c r="B32" s="48" t="s">
        <v>59</v>
      </c>
      <c r="C32" s="15" t="s">
        <v>60</v>
      </c>
      <c r="D32" s="16" t="s">
        <v>7</v>
      </c>
      <c r="E32" s="17"/>
      <c r="F32" s="42" t="s">
        <v>61</v>
      </c>
    </row>
    <row r="33" spans="1:6" x14ac:dyDescent="0.25">
      <c r="A33" s="46"/>
      <c r="B33" s="49"/>
      <c r="C33" s="5" t="s">
        <v>195</v>
      </c>
      <c r="D33" s="4"/>
      <c r="E33" s="6"/>
      <c r="F33" s="43"/>
    </row>
    <row r="34" spans="1:6" x14ac:dyDescent="0.25">
      <c r="A34" s="46"/>
      <c r="B34" s="49"/>
      <c r="C34" s="5" t="s">
        <v>207</v>
      </c>
      <c r="D34" s="4" t="s">
        <v>7</v>
      </c>
      <c r="E34" s="6" t="s">
        <v>61</v>
      </c>
      <c r="F34" s="43"/>
    </row>
    <row r="35" spans="1:6" ht="15.75" thickBot="1" x14ac:dyDescent="0.3">
      <c r="A35" s="47"/>
      <c r="B35" s="50"/>
      <c r="C35" s="20"/>
      <c r="D35" s="21"/>
      <c r="E35" s="22" t="s">
        <v>20</v>
      </c>
      <c r="F35" s="44"/>
    </row>
    <row r="36" spans="1:6" x14ac:dyDescent="0.25">
      <c r="A36" s="45" t="s">
        <v>62</v>
      </c>
      <c r="B36" s="48" t="s">
        <v>59</v>
      </c>
      <c r="C36" s="15" t="s">
        <v>63</v>
      </c>
      <c r="D36" s="16" t="s">
        <v>9</v>
      </c>
      <c r="E36" s="17"/>
      <c r="F36" s="42" t="s">
        <v>64</v>
      </c>
    </row>
    <row r="37" spans="1:6" x14ac:dyDescent="0.25">
      <c r="A37" s="46"/>
      <c r="B37" s="49"/>
      <c r="C37" s="5" t="s">
        <v>195</v>
      </c>
      <c r="D37" s="4"/>
      <c r="E37" s="6"/>
      <c r="F37" s="43"/>
    </row>
    <row r="38" spans="1:6" x14ac:dyDescent="0.25">
      <c r="A38" s="46"/>
      <c r="B38" s="49"/>
      <c r="C38" s="5" t="s">
        <v>208</v>
      </c>
      <c r="D38" s="4" t="s">
        <v>9</v>
      </c>
      <c r="E38" s="6" t="s">
        <v>64</v>
      </c>
      <c r="F38" s="43"/>
    </row>
    <row r="39" spans="1:6" ht="15.75" thickBot="1" x14ac:dyDescent="0.3">
      <c r="A39" s="47"/>
      <c r="B39" s="50"/>
      <c r="C39" s="20"/>
      <c r="D39" s="21"/>
      <c r="E39" s="22" t="s">
        <v>20</v>
      </c>
      <c r="F39" s="44"/>
    </row>
    <row r="40" spans="1:6" ht="33.75" x14ac:dyDescent="0.25">
      <c r="A40" s="45" t="s">
        <v>65</v>
      </c>
      <c r="B40" s="48" t="s">
        <v>59</v>
      </c>
      <c r="C40" s="15" t="s">
        <v>66</v>
      </c>
      <c r="D40" s="16" t="s">
        <v>28</v>
      </c>
      <c r="E40" s="17"/>
      <c r="F40" s="42" t="s">
        <v>67</v>
      </c>
    </row>
    <row r="41" spans="1:6" x14ac:dyDescent="0.25">
      <c r="A41" s="46"/>
      <c r="B41" s="49"/>
      <c r="C41" s="5" t="s">
        <v>195</v>
      </c>
      <c r="D41" s="4"/>
      <c r="E41" s="6"/>
      <c r="F41" s="43"/>
    </row>
    <row r="42" spans="1:6" x14ac:dyDescent="0.25">
      <c r="A42" s="46"/>
      <c r="B42" s="49"/>
      <c r="C42" s="5" t="s">
        <v>209</v>
      </c>
      <c r="D42" s="4" t="s">
        <v>28</v>
      </c>
      <c r="E42" s="6" t="s">
        <v>67</v>
      </c>
      <c r="F42" s="43"/>
    </row>
    <row r="43" spans="1:6" ht="15.75" thickBot="1" x14ac:dyDescent="0.3">
      <c r="A43" s="47"/>
      <c r="B43" s="50"/>
      <c r="C43" s="20"/>
      <c r="D43" s="21"/>
      <c r="E43" s="22" t="s">
        <v>20</v>
      </c>
      <c r="F43" s="44"/>
    </row>
    <row r="44" spans="1:6" ht="45" x14ac:dyDescent="0.25">
      <c r="A44" s="45" t="s">
        <v>68</v>
      </c>
      <c r="B44" s="48" t="s">
        <v>59</v>
      </c>
      <c r="C44" s="15" t="s">
        <v>69</v>
      </c>
      <c r="D44" s="16" t="s">
        <v>70</v>
      </c>
      <c r="E44" s="17"/>
      <c r="F44" s="42" t="s">
        <v>71</v>
      </c>
    </row>
    <row r="45" spans="1:6" x14ac:dyDescent="0.25">
      <c r="A45" s="46"/>
      <c r="B45" s="49"/>
      <c r="C45" s="5" t="s">
        <v>210</v>
      </c>
      <c r="D45" s="4"/>
      <c r="E45" s="6"/>
      <c r="F45" s="43"/>
    </row>
    <row r="46" spans="1:6" x14ac:dyDescent="0.25">
      <c r="A46" s="46"/>
      <c r="B46" s="49"/>
      <c r="C46" s="5" t="s">
        <v>211</v>
      </c>
      <c r="D46" s="4" t="s">
        <v>70</v>
      </c>
      <c r="E46" s="6" t="s">
        <v>212</v>
      </c>
      <c r="F46" s="43"/>
    </row>
    <row r="47" spans="1:6" x14ac:dyDescent="0.25">
      <c r="A47" s="46"/>
      <c r="B47" s="49"/>
      <c r="C47" s="5" t="s">
        <v>198</v>
      </c>
      <c r="D47" s="4"/>
      <c r="E47" s="6"/>
      <c r="F47" s="43"/>
    </row>
    <row r="48" spans="1:6" x14ac:dyDescent="0.25">
      <c r="A48" s="46"/>
      <c r="B48" s="49"/>
      <c r="C48" s="5" t="s">
        <v>213</v>
      </c>
      <c r="D48" s="4" t="s">
        <v>70</v>
      </c>
      <c r="E48" s="6" t="s">
        <v>214</v>
      </c>
      <c r="F48" s="43"/>
    </row>
    <row r="49" spans="1:6" ht="15.75" thickBot="1" x14ac:dyDescent="0.3">
      <c r="A49" s="47"/>
      <c r="B49" s="50"/>
      <c r="C49" s="20"/>
      <c r="D49" s="21"/>
      <c r="E49" s="22" t="s">
        <v>20</v>
      </c>
      <c r="F49" s="44"/>
    </row>
    <row r="50" spans="1:6" ht="22.5" x14ac:dyDescent="0.25">
      <c r="A50" s="45" t="s">
        <v>72</v>
      </c>
      <c r="B50" s="48" t="s">
        <v>73</v>
      </c>
      <c r="C50" s="15" t="s">
        <v>74</v>
      </c>
      <c r="D50" s="16" t="s">
        <v>28</v>
      </c>
      <c r="E50" s="17"/>
      <c r="F50" s="42" t="s">
        <v>75</v>
      </c>
    </row>
    <row r="51" spans="1:6" x14ac:dyDescent="0.25">
      <c r="A51" s="46"/>
      <c r="B51" s="49"/>
      <c r="C51" s="5" t="s">
        <v>198</v>
      </c>
      <c r="D51" s="4"/>
      <c r="E51" s="6"/>
      <c r="F51" s="43"/>
    </row>
    <row r="52" spans="1:6" x14ac:dyDescent="0.25">
      <c r="A52" s="46"/>
      <c r="B52" s="49"/>
      <c r="C52" s="5" t="s">
        <v>215</v>
      </c>
      <c r="D52" s="4" t="s">
        <v>28</v>
      </c>
      <c r="E52" s="6" t="s">
        <v>216</v>
      </c>
      <c r="F52" s="43"/>
    </row>
    <row r="53" spans="1:6" x14ac:dyDescent="0.25">
      <c r="A53" s="46"/>
      <c r="B53" s="49"/>
      <c r="C53" s="5" t="s">
        <v>217</v>
      </c>
      <c r="D53" s="4"/>
      <c r="E53" s="6"/>
      <c r="F53" s="43"/>
    </row>
    <row r="54" spans="1:6" x14ac:dyDescent="0.25">
      <c r="A54" s="46"/>
      <c r="B54" s="49"/>
      <c r="C54" s="5" t="s">
        <v>218</v>
      </c>
      <c r="D54" s="4" t="s">
        <v>28</v>
      </c>
      <c r="E54" s="6" t="s">
        <v>219</v>
      </c>
      <c r="F54" s="43"/>
    </row>
    <row r="55" spans="1:6" ht="15.75" thickBot="1" x14ac:dyDescent="0.3">
      <c r="A55" s="47"/>
      <c r="B55" s="50"/>
      <c r="C55" s="20"/>
      <c r="D55" s="21"/>
      <c r="E55" s="22" t="s">
        <v>20</v>
      </c>
      <c r="F55" s="44"/>
    </row>
    <row r="56" spans="1:6" ht="45" x14ac:dyDescent="0.25">
      <c r="A56" s="45" t="s">
        <v>76</v>
      </c>
      <c r="B56" s="48" t="s">
        <v>27</v>
      </c>
      <c r="C56" s="15" t="s">
        <v>77</v>
      </c>
      <c r="D56" s="16" t="s">
        <v>9</v>
      </c>
      <c r="E56" s="17"/>
      <c r="F56" s="42" t="s">
        <v>78</v>
      </c>
    </row>
    <row r="57" spans="1:6" x14ac:dyDescent="0.25">
      <c r="A57" s="46"/>
      <c r="B57" s="49"/>
      <c r="C57" s="5" t="s">
        <v>220</v>
      </c>
      <c r="D57" s="4" t="s">
        <v>9</v>
      </c>
      <c r="E57" s="6" t="s">
        <v>78</v>
      </c>
      <c r="F57" s="43"/>
    </row>
    <row r="58" spans="1:6" ht="15.75" thickBot="1" x14ac:dyDescent="0.3">
      <c r="A58" s="47"/>
      <c r="B58" s="50"/>
      <c r="C58" s="20"/>
      <c r="D58" s="21"/>
      <c r="E58" s="22" t="s">
        <v>20</v>
      </c>
      <c r="F58" s="44"/>
    </row>
    <row r="59" spans="1:6" ht="15.75" thickBot="1" x14ac:dyDescent="0.3">
      <c r="A59" s="24">
        <v>2</v>
      </c>
      <c r="B59" s="51" t="s">
        <v>29</v>
      </c>
      <c r="C59" s="52"/>
      <c r="D59" s="52"/>
      <c r="E59" s="52"/>
      <c r="F59" s="53"/>
    </row>
    <row r="60" spans="1:6" ht="56.25" x14ac:dyDescent="0.25">
      <c r="A60" s="45" t="s">
        <v>11</v>
      </c>
      <c r="B60" s="48" t="s">
        <v>30</v>
      </c>
      <c r="C60" s="15" t="s">
        <v>79</v>
      </c>
      <c r="D60" s="16" t="s">
        <v>7</v>
      </c>
      <c r="E60" s="17"/>
      <c r="F60" s="42" t="s">
        <v>80</v>
      </c>
    </row>
    <row r="61" spans="1:6" x14ac:dyDescent="0.25">
      <c r="A61" s="46"/>
      <c r="B61" s="49"/>
      <c r="C61" s="5" t="s">
        <v>221</v>
      </c>
      <c r="D61" s="4"/>
      <c r="E61" s="6"/>
      <c r="F61" s="43"/>
    </row>
    <row r="62" spans="1:6" x14ac:dyDescent="0.25">
      <c r="A62" s="46"/>
      <c r="B62" s="49"/>
      <c r="C62" s="5" t="s">
        <v>222</v>
      </c>
      <c r="D62" s="4" t="s">
        <v>7</v>
      </c>
      <c r="E62" s="6" t="s">
        <v>223</v>
      </c>
      <c r="F62" s="43"/>
    </row>
    <row r="63" spans="1:6" x14ac:dyDescent="0.25">
      <c r="A63" s="46"/>
      <c r="B63" s="49"/>
      <c r="C63" s="5" t="s">
        <v>192</v>
      </c>
      <c r="D63" s="4"/>
      <c r="E63" s="6"/>
      <c r="F63" s="43"/>
    </row>
    <row r="64" spans="1:6" x14ac:dyDescent="0.25">
      <c r="A64" s="46"/>
      <c r="B64" s="49"/>
      <c r="C64" s="5" t="s">
        <v>224</v>
      </c>
      <c r="D64" s="4" t="s">
        <v>7</v>
      </c>
      <c r="E64" s="6" t="s">
        <v>225</v>
      </c>
      <c r="F64" s="43"/>
    </row>
    <row r="65" spans="1:6" ht="15.75" thickBot="1" x14ac:dyDescent="0.3">
      <c r="A65" s="47"/>
      <c r="B65" s="50"/>
      <c r="C65" s="20"/>
      <c r="D65" s="21"/>
      <c r="E65" s="22" t="s">
        <v>20</v>
      </c>
      <c r="F65" s="44"/>
    </row>
    <row r="66" spans="1:6" ht="33.75" x14ac:dyDescent="0.25">
      <c r="A66" s="45" t="s">
        <v>81</v>
      </c>
      <c r="B66" s="48" t="s">
        <v>82</v>
      </c>
      <c r="C66" s="15" t="s">
        <v>83</v>
      </c>
      <c r="D66" s="16" t="s">
        <v>7</v>
      </c>
      <c r="E66" s="17"/>
      <c r="F66" s="42" t="s">
        <v>84</v>
      </c>
    </row>
    <row r="67" spans="1:6" x14ac:dyDescent="0.25">
      <c r="A67" s="46"/>
      <c r="B67" s="49"/>
      <c r="C67" s="5" t="s">
        <v>189</v>
      </c>
      <c r="D67" s="4"/>
      <c r="E67" s="6"/>
      <c r="F67" s="43"/>
    </row>
    <row r="68" spans="1:6" x14ac:dyDescent="0.25">
      <c r="A68" s="46"/>
      <c r="B68" s="49"/>
      <c r="C68" s="5" t="s">
        <v>222</v>
      </c>
      <c r="D68" s="4" t="s">
        <v>7</v>
      </c>
      <c r="E68" s="6" t="s">
        <v>223</v>
      </c>
      <c r="F68" s="43"/>
    </row>
    <row r="69" spans="1:6" x14ac:dyDescent="0.25">
      <c r="A69" s="46"/>
      <c r="B69" s="49"/>
      <c r="C69" s="5" t="s">
        <v>192</v>
      </c>
      <c r="D69" s="4"/>
      <c r="E69" s="6"/>
      <c r="F69" s="43"/>
    </row>
    <row r="70" spans="1:6" x14ac:dyDescent="0.25">
      <c r="A70" s="46"/>
      <c r="B70" s="49"/>
      <c r="C70" s="5" t="s">
        <v>224</v>
      </c>
      <c r="D70" s="4" t="s">
        <v>7</v>
      </c>
      <c r="E70" s="6" t="s">
        <v>225</v>
      </c>
      <c r="F70" s="43"/>
    </row>
    <row r="71" spans="1:6" x14ac:dyDescent="0.25">
      <c r="A71" s="46"/>
      <c r="B71" s="49"/>
      <c r="C71" s="5" t="s">
        <v>195</v>
      </c>
      <c r="D71" s="4"/>
      <c r="E71" s="6"/>
      <c r="F71" s="43"/>
    </row>
    <row r="72" spans="1:6" x14ac:dyDescent="0.25">
      <c r="A72" s="46"/>
      <c r="B72" s="49"/>
      <c r="C72" s="5" t="s">
        <v>226</v>
      </c>
      <c r="D72" s="4" t="s">
        <v>7</v>
      </c>
      <c r="E72" s="6" t="s">
        <v>227</v>
      </c>
      <c r="F72" s="43"/>
    </row>
    <row r="73" spans="1:6" x14ac:dyDescent="0.25">
      <c r="A73" s="46"/>
      <c r="B73" s="49"/>
      <c r="C73" s="5" t="s">
        <v>198</v>
      </c>
      <c r="D73" s="4"/>
      <c r="E73" s="6"/>
      <c r="F73" s="43"/>
    </row>
    <row r="74" spans="1:6" x14ac:dyDescent="0.25">
      <c r="A74" s="46"/>
      <c r="B74" s="49"/>
      <c r="C74" s="5" t="s">
        <v>228</v>
      </c>
      <c r="D74" s="4" t="s">
        <v>7</v>
      </c>
      <c r="E74" s="6" t="s">
        <v>229</v>
      </c>
      <c r="F74" s="43"/>
    </row>
    <row r="75" spans="1:6" ht="15.75" thickBot="1" x14ac:dyDescent="0.3">
      <c r="A75" s="47"/>
      <c r="B75" s="50"/>
      <c r="C75" s="20"/>
      <c r="D75" s="21"/>
      <c r="E75" s="22" t="s">
        <v>20</v>
      </c>
      <c r="F75" s="44"/>
    </row>
    <row r="76" spans="1:6" ht="33.75" x14ac:dyDescent="0.25">
      <c r="A76" s="45" t="s">
        <v>85</v>
      </c>
      <c r="B76" s="48" t="s">
        <v>32</v>
      </c>
      <c r="C76" s="15" t="s">
        <v>86</v>
      </c>
      <c r="D76" s="16" t="s">
        <v>7</v>
      </c>
      <c r="E76" s="17"/>
      <c r="F76" s="42" t="s">
        <v>84</v>
      </c>
    </row>
    <row r="77" spans="1:6" x14ac:dyDescent="0.25">
      <c r="A77" s="46"/>
      <c r="B77" s="49"/>
      <c r="C77" s="5" t="s">
        <v>189</v>
      </c>
      <c r="D77" s="4"/>
      <c r="E77" s="6"/>
      <c r="F77" s="43"/>
    </row>
    <row r="78" spans="1:6" x14ac:dyDescent="0.25">
      <c r="A78" s="46"/>
      <c r="B78" s="49"/>
      <c r="C78" s="5" t="s">
        <v>222</v>
      </c>
      <c r="D78" s="4" t="s">
        <v>7</v>
      </c>
      <c r="E78" s="6" t="s">
        <v>223</v>
      </c>
      <c r="F78" s="43"/>
    </row>
    <row r="79" spans="1:6" x14ac:dyDescent="0.25">
      <c r="A79" s="46"/>
      <c r="B79" s="49"/>
      <c r="C79" s="5" t="s">
        <v>192</v>
      </c>
      <c r="D79" s="4"/>
      <c r="E79" s="6"/>
      <c r="F79" s="43"/>
    </row>
    <row r="80" spans="1:6" x14ac:dyDescent="0.25">
      <c r="A80" s="46"/>
      <c r="B80" s="49"/>
      <c r="C80" s="5" t="s">
        <v>224</v>
      </c>
      <c r="D80" s="4" t="s">
        <v>7</v>
      </c>
      <c r="E80" s="6" t="s">
        <v>225</v>
      </c>
      <c r="F80" s="43"/>
    </row>
    <row r="81" spans="1:6" x14ac:dyDescent="0.25">
      <c r="A81" s="46"/>
      <c r="B81" s="49"/>
      <c r="C81" s="5" t="s">
        <v>195</v>
      </c>
      <c r="D81" s="4"/>
      <c r="E81" s="6"/>
      <c r="F81" s="43"/>
    </row>
    <row r="82" spans="1:6" x14ac:dyDescent="0.25">
      <c r="A82" s="46"/>
      <c r="B82" s="49"/>
      <c r="C82" s="5" t="s">
        <v>226</v>
      </c>
      <c r="D82" s="4" t="s">
        <v>7</v>
      </c>
      <c r="E82" s="6" t="s">
        <v>227</v>
      </c>
      <c r="F82" s="43"/>
    </row>
    <row r="83" spans="1:6" x14ac:dyDescent="0.25">
      <c r="A83" s="46"/>
      <c r="B83" s="49"/>
      <c r="C83" s="5" t="s">
        <v>198</v>
      </c>
      <c r="D83" s="4"/>
      <c r="E83" s="6"/>
      <c r="F83" s="43"/>
    </row>
    <row r="84" spans="1:6" x14ac:dyDescent="0.25">
      <c r="A84" s="46"/>
      <c r="B84" s="49"/>
      <c r="C84" s="5" t="s">
        <v>228</v>
      </c>
      <c r="D84" s="4" t="s">
        <v>7</v>
      </c>
      <c r="E84" s="6" t="s">
        <v>229</v>
      </c>
      <c r="F84" s="43"/>
    </row>
    <row r="85" spans="1:6" ht="15.75" thickBot="1" x14ac:dyDescent="0.3">
      <c r="A85" s="47"/>
      <c r="B85" s="50"/>
      <c r="C85" s="20"/>
      <c r="D85" s="21"/>
      <c r="E85" s="22" t="s">
        <v>20</v>
      </c>
      <c r="F85" s="44"/>
    </row>
    <row r="86" spans="1:6" ht="22.5" x14ac:dyDescent="0.25">
      <c r="A86" s="45" t="s">
        <v>87</v>
      </c>
      <c r="B86" s="48" t="s">
        <v>88</v>
      </c>
      <c r="C86" s="15" t="s">
        <v>89</v>
      </c>
      <c r="D86" s="16" t="s">
        <v>7</v>
      </c>
      <c r="E86" s="17"/>
      <c r="F86" s="42" t="s">
        <v>90</v>
      </c>
    </row>
    <row r="87" spans="1:6" x14ac:dyDescent="0.25">
      <c r="A87" s="46"/>
      <c r="B87" s="49"/>
      <c r="C87" s="5" t="s">
        <v>189</v>
      </c>
      <c r="D87" s="4"/>
      <c r="E87" s="6"/>
      <c r="F87" s="43"/>
    </row>
    <row r="88" spans="1:6" x14ac:dyDescent="0.25">
      <c r="A88" s="46"/>
      <c r="B88" s="49"/>
      <c r="C88" s="5" t="s">
        <v>230</v>
      </c>
      <c r="D88" s="4" t="s">
        <v>7</v>
      </c>
      <c r="E88" s="6" t="s">
        <v>21</v>
      </c>
      <c r="F88" s="43"/>
    </row>
    <row r="89" spans="1:6" x14ac:dyDescent="0.25">
      <c r="A89" s="46"/>
      <c r="B89" s="49"/>
      <c r="C89" s="5" t="s">
        <v>192</v>
      </c>
      <c r="D89" s="4"/>
      <c r="E89" s="6"/>
      <c r="F89" s="43"/>
    </row>
    <row r="90" spans="1:6" x14ac:dyDescent="0.25">
      <c r="A90" s="46"/>
      <c r="B90" s="49"/>
      <c r="C90" s="5" t="s">
        <v>231</v>
      </c>
      <c r="D90" s="4" t="s">
        <v>7</v>
      </c>
      <c r="E90" s="6" t="s">
        <v>232</v>
      </c>
      <c r="F90" s="43"/>
    </row>
    <row r="91" spans="1:6" x14ac:dyDescent="0.25">
      <c r="A91" s="46"/>
      <c r="B91" s="49"/>
      <c r="C91" s="5" t="s">
        <v>195</v>
      </c>
      <c r="D91" s="4"/>
      <c r="E91" s="6"/>
      <c r="F91" s="43"/>
    </row>
    <row r="92" spans="1:6" x14ac:dyDescent="0.25">
      <c r="A92" s="46"/>
      <c r="B92" s="49"/>
      <c r="C92" s="5" t="s">
        <v>233</v>
      </c>
      <c r="D92" s="4" t="s">
        <v>7</v>
      </c>
      <c r="E92" s="6" t="s">
        <v>234</v>
      </c>
      <c r="F92" s="43"/>
    </row>
    <row r="93" spans="1:6" x14ac:dyDescent="0.25">
      <c r="A93" s="46"/>
      <c r="B93" s="49"/>
      <c r="C93" s="5" t="s">
        <v>198</v>
      </c>
      <c r="D93" s="4"/>
      <c r="E93" s="6"/>
      <c r="F93" s="43"/>
    </row>
    <row r="94" spans="1:6" x14ac:dyDescent="0.25">
      <c r="A94" s="46"/>
      <c r="B94" s="49"/>
      <c r="C94" s="5" t="s">
        <v>235</v>
      </c>
      <c r="D94" s="4" t="s">
        <v>7</v>
      </c>
      <c r="E94" s="6" t="s">
        <v>236</v>
      </c>
      <c r="F94" s="43"/>
    </row>
    <row r="95" spans="1:6" ht="15.75" thickBot="1" x14ac:dyDescent="0.3">
      <c r="A95" s="47"/>
      <c r="B95" s="50"/>
      <c r="C95" s="20"/>
      <c r="D95" s="21"/>
      <c r="E95" s="22" t="s">
        <v>20</v>
      </c>
      <c r="F95" s="44"/>
    </row>
    <row r="96" spans="1:6" x14ac:dyDescent="0.25">
      <c r="A96" s="45" t="s">
        <v>91</v>
      </c>
      <c r="B96" s="48" t="s">
        <v>88</v>
      </c>
      <c r="C96" s="15" t="s">
        <v>92</v>
      </c>
      <c r="D96" s="16" t="s">
        <v>7</v>
      </c>
      <c r="E96" s="17"/>
      <c r="F96" s="42" t="s">
        <v>90</v>
      </c>
    </row>
    <row r="97" spans="1:6" x14ac:dyDescent="0.25">
      <c r="A97" s="46"/>
      <c r="B97" s="49"/>
      <c r="C97" s="5" t="s">
        <v>189</v>
      </c>
      <c r="D97" s="4"/>
      <c r="E97" s="6"/>
      <c r="F97" s="43"/>
    </row>
    <row r="98" spans="1:6" x14ac:dyDescent="0.25">
      <c r="A98" s="46"/>
      <c r="B98" s="49"/>
      <c r="C98" s="5" t="s">
        <v>230</v>
      </c>
      <c r="D98" s="4" t="s">
        <v>7</v>
      </c>
      <c r="E98" s="6" t="s">
        <v>21</v>
      </c>
      <c r="F98" s="43"/>
    </row>
    <row r="99" spans="1:6" x14ac:dyDescent="0.25">
      <c r="A99" s="46"/>
      <c r="B99" s="49"/>
      <c r="C99" s="5" t="s">
        <v>192</v>
      </c>
      <c r="D99" s="4"/>
      <c r="E99" s="6"/>
      <c r="F99" s="43"/>
    </row>
    <row r="100" spans="1:6" x14ac:dyDescent="0.25">
      <c r="A100" s="46"/>
      <c r="B100" s="49"/>
      <c r="C100" s="5" t="s">
        <v>231</v>
      </c>
      <c r="D100" s="4" t="s">
        <v>7</v>
      </c>
      <c r="E100" s="6" t="s">
        <v>232</v>
      </c>
      <c r="F100" s="43"/>
    </row>
    <row r="101" spans="1:6" x14ac:dyDescent="0.25">
      <c r="A101" s="46"/>
      <c r="B101" s="49"/>
      <c r="C101" s="5" t="s">
        <v>195</v>
      </c>
      <c r="D101" s="4"/>
      <c r="E101" s="6"/>
      <c r="F101" s="43"/>
    </row>
    <row r="102" spans="1:6" x14ac:dyDescent="0.25">
      <c r="A102" s="46"/>
      <c r="B102" s="49"/>
      <c r="C102" s="5" t="s">
        <v>233</v>
      </c>
      <c r="D102" s="4" t="s">
        <v>7</v>
      </c>
      <c r="E102" s="6" t="s">
        <v>234</v>
      </c>
      <c r="F102" s="43"/>
    </row>
    <row r="103" spans="1:6" x14ac:dyDescent="0.25">
      <c r="A103" s="46"/>
      <c r="B103" s="49"/>
      <c r="C103" s="5" t="s">
        <v>198</v>
      </c>
      <c r="D103" s="4"/>
      <c r="E103" s="6"/>
      <c r="F103" s="43"/>
    </row>
    <row r="104" spans="1:6" x14ac:dyDescent="0.25">
      <c r="A104" s="46"/>
      <c r="B104" s="49"/>
      <c r="C104" s="5" t="s">
        <v>235</v>
      </c>
      <c r="D104" s="4" t="s">
        <v>7</v>
      </c>
      <c r="E104" s="6" t="s">
        <v>236</v>
      </c>
      <c r="F104" s="43"/>
    </row>
    <row r="105" spans="1:6" ht="15.75" thickBot="1" x14ac:dyDescent="0.3">
      <c r="A105" s="47"/>
      <c r="B105" s="50"/>
      <c r="C105" s="28"/>
      <c r="D105" s="29"/>
      <c r="E105" s="30" t="s">
        <v>20</v>
      </c>
      <c r="F105" s="44"/>
    </row>
    <row r="106" spans="1:6" ht="22.5" x14ac:dyDescent="0.25">
      <c r="A106" s="45" t="s">
        <v>93</v>
      </c>
      <c r="B106" s="48" t="s">
        <v>94</v>
      </c>
      <c r="C106" s="15" t="s">
        <v>95</v>
      </c>
      <c r="D106" s="16" t="s">
        <v>7</v>
      </c>
      <c r="E106" s="17"/>
      <c r="F106" s="42" t="s">
        <v>90</v>
      </c>
    </row>
    <row r="107" spans="1:6" x14ac:dyDescent="0.25">
      <c r="A107" s="46"/>
      <c r="B107" s="49"/>
      <c r="C107" s="5" t="s">
        <v>189</v>
      </c>
      <c r="D107" s="4"/>
      <c r="E107" s="6"/>
      <c r="F107" s="43"/>
    </row>
    <row r="108" spans="1:6" x14ac:dyDescent="0.25">
      <c r="A108" s="46"/>
      <c r="B108" s="49"/>
      <c r="C108" s="5" t="s">
        <v>230</v>
      </c>
      <c r="D108" s="4" t="s">
        <v>7</v>
      </c>
      <c r="E108" s="6" t="s">
        <v>21</v>
      </c>
      <c r="F108" s="43"/>
    </row>
    <row r="109" spans="1:6" x14ac:dyDescent="0.25">
      <c r="A109" s="46"/>
      <c r="B109" s="49"/>
      <c r="C109" s="5" t="s">
        <v>192</v>
      </c>
      <c r="D109" s="4"/>
      <c r="E109" s="6"/>
      <c r="F109" s="43"/>
    </row>
    <row r="110" spans="1:6" x14ac:dyDescent="0.25">
      <c r="A110" s="46"/>
      <c r="B110" s="49"/>
      <c r="C110" s="5" t="s">
        <v>231</v>
      </c>
      <c r="D110" s="4" t="s">
        <v>7</v>
      </c>
      <c r="E110" s="6" t="s">
        <v>232</v>
      </c>
      <c r="F110" s="43"/>
    </row>
    <row r="111" spans="1:6" x14ac:dyDescent="0.25">
      <c r="A111" s="46"/>
      <c r="B111" s="49"/>
      <c r="C111" s="5" t="s">
        <v>195</v>
      </c>
      <c r="D111" s="4"/>
      <c r="E111" s="6"/>
      <c r="F111" s="43"/>
    </row>
    <row r="112" spans="1:6" x14ac:dyDescent="0.25">
      <c r="A112" s="46"/>
      <c r="B112" s="49"/>
      <c r="C112" s="5" t="s">
        <v>233</v>
      </c>
      <c r="D112" s="4" t="s">
        <v>7</v>
      </c>
      <c r="E112" s="6" t="s">
        <v>234</v>
      </c>
      <c r="F112" s="43"/>
    </row>
    <row r="113" spans="1:6" x14ac:dyDescent="0.25">
      <c r="A113" s="46"/>
      <c r="B113" s="49"/>
      <c r="C113" s="5" t="s">
        <v>198</v>
      </c>
      <c r="D113" s="4"/>
      <c r="E113" s="6"/>
      <c r="F113" s="43"/>
    </row>
    <row r="114" spans="1:6" x14ac:dyDescent="0.25">
      <c r="A114" s="46"/>
      <c r="B114" s="49"/>
      <c r="C114" s="5" t="s">
        <v>235</v>
      </c>
      <c r="D114" s="4" t="s">
        <v>7</v>
      </c>
      <c r="E114" s="6" t="s">
        <v>236</v>
      </c>
      <c r="F114" s="43"/>
    </row>
    <row r="115" spans="1:6" ht="15.75" thickBot="1" x14ac:dyDescent="0.3">
      <c r="A115" s="47"/>
      <c r="B115" s="50"/>
      <c r="C115" s="20"/>
      <c r="D115" s="21"/>
      <c r="E115" s="22" t="s">
        <v>20</v>
      </c>
      <c r="F115" s="44"/>
    </row>
    <row r="116" spans="1:6" ht="22.5" x14ac:dyDescent="0.25">
      <c r="A116" s="45" t="s">
        <v>96</v>
      </c>
      <c r="B116" s="48" t="s">
        <v>88</v>
      </c>
      <c r="C116" s="15" t="s">
        <v>97</v>
      </c>
      <c r="D116" s="16" t="s">
        <v>7</v>
      </c>
      <c r="E116" s="17"/>
      <c r="F116" s="42" t="s">
        <v>90</v>
      </c>
    </row>
    <row r="117" spans="1:6" x14ac:dyDescent="0.25">
      <c r="A117" s="46"/>
      <c r="B117" s="49"/>
      <c r="C117" s="5" t="s">
        <v>189</v>
      </c>
      <c r="D117" s="4"/>
      <c r="E117" s="6"/>
      <c r="F117" s="43"/>
    </row>
    <row r="118" spans="1:6" x14ac:dyDescent="0.25">
      <c r="A118" s="46"/>
      <c r="B118" s="49"/>
      <c r="C118" s="5" t="s">
        <v>230</v>
      </c>
      <c r="D118" s="4" t="s">
        <v>7</v>
      </c>
      <c r="E118" s="6" t="s">
        <v>21</v>
      </c>
      <c r="F118" s="43"/>
    </row>
    <row r="119" spans="1:6" x14ac:dyDescent="0.25">
      <c r="A119" s="46"/>
      <c r="B119" s="49"/>
      <c r="C119" s="5" t="s">
        <v>192</v>
      </c>
      <c r="D119" s="4"/>
      <c r="E119" s="6"/>
      <c r="F119" s="43"/>
    </row>
    <row r="120" spans="1:6" x14ac:dyDescent="0.25">
      <c r="A120" s="46"/>
      <c r="B120" s="49"/>
      <c r="C120" s="5" t="s">
        <v>231</v>
      </c>
      <c r="D120" s="4" t="s">
        <v>7</v>
      </c>
      <c r="E120" s="6" t="s">
        <v>232</v>
      </c>
      <c r="F120" s="43"/>
    </row>
    <row r="121" spans="1:6" x14ac:dyDescent="0.25">
      <c r="A121" s="46"/>
      <c r="B121" s="49"/>
      <c r="C121" s="5" t="s">
        <v>195</v>
      </c>
      <c r="D121" s="4"/>
      <c r="E121" s="6"/>
      <c r="F121" s="43"/>
    </row>
    <row r="122" spans="1:6" x14ac:dyDescent="0.25">
      <c r="A122" s="46"/>
      <c r="B122" s="49"/>
      <c r="C122" s="5" t="s">
        <v>233</v>
      </c>
      <c r="D122" s="4" t="s">
        <v>7</v>
      </c>
      <c r="E122" s="6" t="s">
        <v>234</v>
      </c>
      <c r="F122" s="43"/>
    </row>
    <row r="123" spans="1:6" x14ac:dyDescent="0.25">
      <c r="A123" s="46"/>
      <c r="B123" s="49"/>
      <c r="C123" s="5" t="s">
        <v>198</v>
      </c>
      <c r="D123" s="4"/>
      <c r="E123" s="6"/>
      <c r="F123" s="43"/>
    </row>
    <row r="124" spans="1:6" x14ac:dyDescent="0.25">
      <c r="A124" s="46"/>
      <c r="B124" s="49"/>
      <c r="C124" s="5" t="s">
        <v>235</v>
      </c>
      <c r="D124" s="4" t="s">
        <v>7</v>
      </c>
      <c r="E124" s="6" t="s">
        <v>236</v>
      </c>
      <c r="F124" s="43"/>
    </row>
    <row r="125" spans="1:6" ht="15.75" thickBot="1" x14ac:dyDescent="0.3">
      <c r="A125" s="47"/>
      <c r="B125" s="50"/>
      <c r="C125" s="20"/>
      <c r="D125" s="21"/>
      <c r="E125" s="22" t="s">
        <v>20</v>
      </c>
      <c r="F125" s="44"/>
    </row>
    <row r="126" spans="1:6" x14ac:dyDescent="0.25">
      <c r="A126" s="45" t="s">
        <v>98</v>
      </c>
      <c r="B126" s="48" t="s">
        <v>88</v>
      </c>
      <c r="C126" s="15" t="s">
        <v>92</v>
      </c>
      <c r="D126" s="16" t="s">
        <v>7</v>
      </c>
      <c r="E126" s="17"/>
      <c r="F126" s="42" t="s">
        <v>90</v>
      </c>
    </row>
    <row r="127" spans="1:6" x14ac:dyDescent="0.25">
      <c r="A127" s="46"/>
      <c r="B127" s="49"/>
      <c r="C127" s="5" t="s">
        <v>189</v>
      </c>
      <c r="D127" s="4"/>
      <c r="E127" s="6"/>
      <c r="F127" s="43"/>
    </row>
    <row r="128" spans="1:6" x14ac:dyDescent="0.25">
      <c r="A128" s="46"/>
      <c r="B128" s="49"/>
      <c r="C128" s="5" t="s">
        <v>230</v>
      </c>
      <c r="D128" s="4" t="s">
        <v>7</v>
      </c>
      <c r="E128" s="6" t="s">
        <v>21</v>
      </c>
      <c r="F128" s="43"/>
    </row>
    <row r="129" spans="1:6" x14ac:dyDescent="0.25">
      <c r="A129" s="46"/>
      <c r="B129" s="49"/>
      <c r="C129" s="5" t="s">
        <v>192</v>
      </c>
      <c r="D129" s="4"/>
      <c r="E129" s="6"/>
      <c r="F129" s="43"/>
    </row>
    <row r="130" spans="1:6" x14ac:dyDescent="0.25">
      <c r="A130" s="46"/>
      <c r="B130" s="49"/>
      <c r="C130" s="5" t="s">
        <v>231</v>
      </c>
      <c r="D130" s="4" t="s">
        <v>7</v>
      </c>
      <c r="E130" s="6" t="s">
        <v>232</v>
      </c>
      <c r="F130" s="43"/>
    </row>
    <row r="131" spans="1:6" x14ac:dyDescent="0.25">
      <c r="A131" s="46"/>
      <c r="B131" s="49"/>
      <c r="C131" s="5" t="s">
        <v>195</v>
      </c>
      <c r="D131" s="4"/>
      <c r="E131" s="6"/>
      <c r="F131" s="43"/>
    </row>
    <row r="132" spans="1:6" x14ac:dyDescent="0.25">
      <c r="A132" s="46"/>
      <c r="B132" s="49"/>
      <c r="C132" s="5" t="s">
        <v>233</v>
      </c>
      <c r="D132" s="4" t="s">
        <v>7</v>
      </c>
      <c r="E132" s="6" t="s">
        <v>234</v>
      </c>
      <c r="F132" s="43"/>
    </row>
    <row r="133" spans="1:6" x14ac:dyDescent="0.25">
      <c r="A133" s="46"/>
      <c r="B133" s="49"/>
      <c r="C133" s="5" t="s">
        <v>198</v>
      </c>
      <c r="D133" s="4"/>
      <c r="E133" s="6"/>
      <c r="F133" s="43"/>
    </row>
    <row r="134" spans="1:6" x14ac:dyDescent="0.25">
      <c r="A134" s="46"/>
      <c r="B134" s="49"/>
      <c r="C134" s="5" t="s">
        <v>235</v>
      </c>
      <c r="D134" s="4" t="s">
        <v>7</v>
      </c>
      <c r="E134" s="6" t="s">
        <v>236</v>
      </c>
      <c r="F134" s="43"/>
    </row>
    <row r="135" spans="1:6" ht="15.75" thickBot="1" x14ac:dyDescent="0.3">
      <c r="A135" s="47"/>
      <c r="B135" s="50"/>
      <c r="C135" s="20"/>
      <c r="D135" s="21"/>
      <c r="E135" s="22" t="s">
        <v>20</v>
      </c>
      <c r="F135" s="44"/>
    </row>
    <row r="136" spans="1:6" ht="22.5" x14ac:dyDescent="0.25">
      <c r="A136" s="45" t="s">
        <v>99</v>
      </c>
      <c r="B136" s="48" t="s">
        <v>94</v>
      </c>
      <c r="C136" s="15" t="s">
        <v>100</v>
      </c>
      <c r="D136" s="16" t="s">
        <v>7</v>
      </c>
      <c r="E136" s="17"/>
      <c r="F136" s="42" t="s">
        <v>90</v>
      </c>
    </row>
    <row r="137" spans="1:6" x14ac:dyDescent="0.25">
      <c r="A137" s="46"/>
      <c r="B137" s="49"/>
      <c r="C137" s="5" t="s">
        <v>189</v>
      </c>
      <c r="D137" s="4"/>
      <c r="E137" s="6"/>
      <c r="F137" s="43"/>
    </row>
    <row r="138" spans="1:6" x14ac:dyDescent="0.25">
      <c r="A138" s="46"/>
      <c r="B138" s="49"/>
      <c r="C138" s="5" t="s">
        <v>230</v>
      </c>
      <c r="D138" s="4" t="s">
        <v>7</v>
      </c>
      <c r="E138" s="6" t="s">
        <v>21</v>
      </c>
      <c r="F138" s="43"/>
    </row>
    <row r="139" spans="1:6" x14ac:dyDescent="0.25">
      <c r="A139" s="46"/>
      <c r="B139" s="49"/>
      <c r="C139" s="5" t="s">
        <v>192</v>
      </c>
      <c r="D139" s="4"/>
      <c r="E139" s="6"/>
      <c r="F139" s="43"/>
    </row>
    <row r="140" spans="1:6" x14ac:dyDescent="0.25">
      <c r="A140" s="46"/>
      <c r="B140" s="49"/>
      <c r="C140" s="5" t="s">
        <v>231</v>
      </c>
      <c r="D140" s="4" t="s">
        <v>7</v>
      </c>
      <c r="E140" s="6" t="s">
        <v>232</v>
      </c>
      <c r="F140" s="43"/>
    </row>
    <row r="141" spans="1:6" x14ac:dyDescent="0.25">
      <c r="A141" s="46"/>
      <c r="B141" s="49"/>
      <c r="C141" s="5" t="s">
        <v>195</v>
      </c>
      <c r="D141" s="4"/>
      <c r="E141" s="6"/>
      <c r="F141" s="43"/>
    </row>
    <row r="142" spans="1:6" x14ac:dyDescent="0.25">
      <c r="A142" s="46"/>
      <c r="B142" s="49"/>
      <c r="C142" s="5" t="s">
        <v>233</v>
      </c>
      <c r="D142" s="4" t="s">
        <v>7</v>
      </c>
      <c r="E142" s="6" t="s">
        <v>234</v>
      </c>
      <c r="F142" s="43"/>
    </row>
    <row r="143" spans="1:6" x14ac:dyDescent="0.25">
      <c r="A143" s="46"/>
      <c r="B143" s="49"/>
      <c r="C143" s="5" t="s">
        <v>198</v>
      </c>
      <c r="D143" s="4"/>
      <c r="E143" s="6"/>
      <c r="F143" s="43"/>
    </row>
    <row r="144" spans="1:6" x14ac:dyDescent="0.25">
      <c r="A144" s="46"/>
      <c r="B144" s="49"/>
      <c r="C144" s="5" t="s">
        <v>235</v>
      </c>
      <c r="D144" s="4" t="s">
        <v>7</v>
      </c>
      <c r="E144" s="6" t="s">
        <v>236</v>
      </c>
      <c r="F144" s="43"/>
    </row>
    <row r="145" spans="1:6" ht="15.75" thickBot="1" x14ac:dyDescent="0.3">
      <c r="A145" s="47"/>
      <c r="B145" s="50"/>
      <c r="C145" s="20"/>
      <c r="D145" s="21"/>
      <c r="E145" s="22" t="s">
        <v>20</v>
      </c>
      <c r="F145" s="44"/>
    </row>
    <row r="146" spans="1:6" ht="67.5" x14ac:dyDescent="0.25">
      <c r="A146" s="45" t="s">
        <v>101</v>
      </c>
      <c r="B146" s="48" t="s">
        <v>32</v>
      </c>
      <c r="C146" s="15" t="s">
        <v>102</v>
      </c>
      <c r="D146" s="16" t="s">
        <v>7</v>
      </c>
      <c r="E146" s="17"/>
      <c r="F146" s="42" t="s">
        <v>103</v>
      </c>
    </row>
    <row r="147" spans="1:6" x14ac:dyDescent="0.25">
      <c r="A147" s="46"/>
      <c r="B147" s="49"/>
      <c r="C147" s="5" t="s">
        <v>237</v>
      </c>
      <c r="D147" s="4"/>
      <c r="E147" s="6"/>
      <c r="F147" s="43"/>
    </row>
    <row r="148" spans="1:6" x14ac:dyDescent="0.25">
      <c r="A148" s="46"/>
      <c r="B148" s="49"/>
      <c r="C148" s="5" t="s">
        <v>238</v>
      </c>
      <c r="D148" s="4" t="s">
        <v>7</v>
      </c>
      <c r="E148" s="6" t="s">
        <v>239</v>
      </c>
      <c r="F148" s="43"/>
    </row>
    <row r="149" spans="1:6" x14ac:dyDescent="0.25">
      <c r="A149" s="46"/>
      <c r="B149" s="49"/>
      <c r="C149" s="5" t="s">
        <v>240</v>
      </c>
      <c r="D149" s="4"/>
      <c r="E149" s="6"/>
      <c r="F149" s="43"/>
    </row>
    <row r="150" spans="1:6" ht="33.75" x14ac:dyDescent="0.25">
      <c r="A150" s="46"/>
      <c r="B150" s="49"/>
      <c r="C150" s="5" t="s">
        <v>241</v>
      </c>
      <c r="D150" s="4" t="s">
        <v>7</v>
      </c>
      <c r="E150" s="6" t="s">
        <v>242</v>
      </c>
      <c r="F150" s="43"/>
    </row>
    <row r="151" spans="1:6" x14ac:dyDescent="0.25">
      <c r="A151" s="46"/>
      <c r="B151" s="49"/>
      <c r="C151" s="5" t="s">
        <v>243</v>
      </c>
      <c r="D151" s="4"/>
      <c r="E151" s="6"/>
      <c r="F151" s="43"/>
    </row>
    <row r="152" spans="1:6" ht="22.5" x14ac:dyDescent="0.25">
      <c r="A152" s="46"/>
      <c r="B152" s="49"/>
      <c r="C152" s="5" t="s">
        <v>244</v>
      </c>
      <c r="D152" s="4" t="s">
        <v>7</v>
      </c>
      <c r="E152" s="6" t="s">
        <v>245</v>
      </c>
      <c r="F152" s="43"/>
    </row>
    <row r="153" spans="1:6" ht="15.75" thickBot="1" x14ac:dyDescent="0.3">
      <c r="A153" s="47"/>
      <c r="B153" s="50"/>
      <c r="C153" s="20"/>
      <c r="D153" s="21"/>
      <c r="E153" s="22" t="s">
        <v>20</v>
      </c>
      <c r="F153" s="44"/>
    </row>
    <row r="154" spans="1:6" ht="45" x14ac:dyDescent="0.25">
      <c r="A154" s="45" t="s">
        <v>104</v>
      </c>
      <c r="B154" s="48" t="s">
        <v>32</v>
      </c>
      <c r="C154" s="15" t="s">
        <v>105</v>
      </c>
      <c r="D154" s="16" t="s">
        <v>9</v>
      </c>
      <c r="E154" s="17"/>
      <c r="F154" s="42" t="s">
        <v>106</v>
      </c>
    </row>
    <row r="155" spans="1:6" ht="45" x14ac:dyDescent="0.25">
      <c r="A155" s="46"/>
      <c r="B155" s="49"/>
      <c r="C155" s="5" t="s">
        <v>246</v>
      </c>
      <c r="D155" s="4" t="s">
        <v>9</v>
      </c>
      <c r="E155" s="6" t="s">
        <v>106</v>
      </c>
      <c r="F155" s="43"/>
    </row>
    <row r="156" spans="1:6" ht="15.75" thickBot="1" x14ac:dyDescent="0.3">
      <c r="A156" s="47"/>
      <c r="B156" s="50"/>
      <c r="C156" s="20"/>
      <c r="D156" s="21"/>
      <c r="E156" s="22" t="s">
        <v>20</v>
      </c>
      <c r="F156" s="44"/>
    </row>
    <row r="157" spans="1:6" ht="22.5" x14ac:dyDescent="0.25">
      <c r="A157" s="45" t="s">
        <v>107</v>
      </c>
      <c r="B157" s="48" t="s">
        <v>88</v>
      </c>
      <c r="C157" s="15" t="s">
        <v>89</v>
      </c>
      <c r="D157" s="16" t="s">
        <v>7</v>
      </c>
      <c r="E157" s="17"/>
      <c r="F157" s="42" t="s">
        <v>108</v>
      </c>
    </row>
    <row r="158" spans="1:6" x14ac:dyDescent="0.25">
      <c r="A158" s="46"/>
      <c r="B158" s="49"/>
      <c r="C158" s="5" t="s">
        <v>237</v>
      </c>
      <c r="D158" s="4"/>
      <c r="E158" s="6"/>
      <c r="F158" s="43"/>
    </row>
    <row r="159" spans="1:6" x14ac:dyDescent="0.25">
      <c r="A159" s="46"/>
      <c r="B159" s="49"/>
      <c r="C159" s="5" t="s">
        <v>247</v>
      </c>
      <c r="D159" s="4" t="s">
        <v>7</v>
      </c>
      <c r="E159" s="6" t="s">
        <v>248</v>
      </c>
      <c r="F159" s="43"/>
    </row>
    <row r="160" spans="1:6" x14ac:dyDescent="0.25">
      <c r="A160" s="46"/>
      <c r="B160" s="49"/>
      <c r="C160" s="5" t="s">
        <v>240</v>
      </c>
      <c r="D160" s="4"/>
      <c r="E160" s="6"/>
      <c r="F160" s="43"/>
    </row>
    <row r="161" spans="1:6" ht="33.75" x14ac:dyDescent="0.25">
      <c r="A161" s="46"/>
      <c r="B161" s="49"/>
      <c r="C161" s="5" t="s">
        <v>241</v>
      </c>
      <c r="D161" s="4" t="s">
        <v>7</v>
      </c>
      <c r="E161" s="6" t="s">
        <v>242</v>
      </c>
      <c r="F161" s="43"/>
    </row>
    <row r="162" spans="1:6" ht="15.75" thickBot="1" x14ac:dyDescent="0.3">
      <c r="A162" s="47"/>
      <c r="B162" s="50"/>
      <c r="C162" s="20"/>
      <c r="D162" s="21"/>
      <c r="E162" s="22" t="s">
        <v>20</v>
      </c>
      <c r="F162" s="44"/>
    </row>
    <row r="163" spans="1:6" x14ac:dyDescent="0.25">
      <c r="A163" s="45" t="s">
        <v>109</v>
      </c>
      <c r="B163" s="48" t="s">
        <v>88</v>
      </c>
      <c r="C163" s="15" t="s">
        <v>92</v>
      </c>
      <c r="D163" s="16" t="s">
        <v>7</v>
      </c>
      <c r="E163" s="17"/>
      <c r="F163" s="42" t="s">
        <v>108</v>
      </c>
    </row>
    <row r="164" spans="1:6" x14ac:dyDescent="0.25">
      <c r="A164" s="46"/>
      <c r="B164" s="49"/>
      <c r="C164" s="5" t="s">
        <v>237</v>
      </c>
      <c r="D164" s="4"/>
      <c r="E164" s="6"/>
      <c r="F164" s="43"/>
    </row>
    <row r="165" spans="1:6" x14ac:dyDescent="0.25">
      <c r="A165" s="46"/>
      <c r="B165" s="49"/>
      <c r="C165" s="5" t="s">
        <v>247</v>
      </c>
      <c r="D165" s="4" t="s">
        <v>7</v>
      </c>
      <c r="E165" s="6" t="s">
        <v>248</v>
      </c>
      <c r="F165" s="43"/>
    </row>
    <row r="166" spans="1:6" x14ac:dyDescent="0.25">
      <c r="A166" s="46"/>
      <c r="B166" s="49"/>
      <c r="C166" s="5" t="s">
        <v>240</v>
      </c>
      <c r="D166" s="4"/>
      <c r="E166" s="6"/>
      <c r="F166" s="43"/>
    </row>
    <row r="167" spans="1:6" ht="33.75" x14ac:dyDescent="0.25">
      <c r="A167" s="46"/>
      <c r="B167" s="49"/>
      <c r="C167" s="5" t="s">
        <v>241</v>
      </c>
      <c r="D167" s="4" t="s">
        <v>7</v>
      </c>
      <c r="E167" s="6" t="s">
        <v>242</v>
      </c>
      <c r="F167" s="43"/>
    </row>
    <row r="168" spans="1:6" ht="15.75" thickBot="1" x14ac:dyDescent="0.3">
      <c r="A168" s="47"/>
      <c r="B168" s="50"/>
      <c r="C168" s="20"/>
      <c r="D168" s="21"/>
      <c r="E168" s="22" t="s">
        <v>20</v>
      </c>
      <c r="F168" s="44"/>
    </row>
    <row r="169" spans="1:6" ht="45" x14ac:dyDescent="0.25">
      <c r="A169" s="45" t="s">
        <v>110</v>
      </c>
      <c r="B169" s="48" t="s">
        <v>111</v>
      </c>
      <c r="C169" s="15" t="s">
        <v>112</v>
      </c>
      <c r="D169" s="16" t="s">
        <v>7</v>
      </c>
      <c r="E169" s="17"/>
      <c r="F169" s="42" t="s">
        <v>108</v>
      </c>
    </row>
    <row r="170" spans="1:6" x14ac:dyDescent="0.25">
      <c r="A170" s="46"/>
      <c r="B170" s="49"/>
      <c r="C170" s="5" t="s">
        <v>237</v>
      </c>
      <c r="D170" s="4"/>
      <c r="E170" s="6"/>
      <c r="F170" s="43"/>
    </row>
    <row r="171" spans="1:6" x14ac:dyDescent="0.25">
      <c r="A171" s="46"/>
      <c r="B171" s="49"/>
      <c r="C171" s="5" t="s">
        <v>247</v>
      </c>
      <c r="D171" s="4" t="s">
        <v>7</v>
      </c>
      <c r="E171" s="6" t="s">
        <v>248</v>
      </c>
      <c r="F171" s="43"/>
    </row>
    <row r="172" spans="1:6" x14ac:dyDescent="0.25">
      <c r="A172" s="46"/>
      <c r="B172" s="49"/>
      <c r="C172" s="5" t="s">
        <v>240</v>
      </c>
      <c r="D172" s="4"/>
      <c r="E172" s="6"/>
      <c r="F172" s="43"/>
    </row>
    <row r="173" spans="1:6" ht="33.75" x14ac:dyDescent="0.25">
      <c r="A173" s="46"/>
      <c r="B173" s="49"/>
      <c r="C173" s="5" t="s">
        <v>241</v>
      </c>
      <c r="D173" s="4" t="s">
        <v>7</v>
      </c>
      <c r="E173" s="6" t="s">
        <v>242</v>
      </c>
      <c r="F173" s="43"/>
    </row>
    <row r="174" spans="1:6" ht="15.75" thickBot="1" x14ac:dyDescent="0.3">
      <c r="A174" s="47"/>
      <c r="B174" s="50"/>
      <c r="C174" s="20"/>
      <c r="D174" s="21"/>
      <c r="E174" s="22" t="s">
        <v>20</v>
      </c>
      <c r="F174" s="44"/>
    </row>
    <row r="175" spans="1:6" ht="22.5" x14ac:dyDescent="0.25">
      <c r="A175" s="45" t="s">
        <v>113</v>
      </c>
      <c r="B175" s="48" t="s">
        <v>88</v>
      </c>
      <c r="C175" s="15" t="s">
        <v>97</v>
      </c>
      <c r="D175" s="16" t="s">
        <v>7</v>
      </c>
      <c r="E175" s="17"/>
      <c r="F175" s="42" t="s">
        <v>108</v>
      </c>
    </row>
    <row r="176" spans="1:6" x14ac:dyDescent="0.25">
      <c r="A176" s="46"/>
      <c r="B176" s="49"/>
      <c r="C176" s="5" t="s">
        <v>237</v>
      </c>
      <c r="D176" s="4"/>
      <c r="E176" s="6"/>
      <c r="F176" s="43"/>
    </row>
    <row r="177" spans="1:6" x14ac:dyDescent="0.25">
      <c r="A177" s="46"/>
      <c r="B177" s="49"/>
      <c r="C177" s="5" t="s">
        <v>247</v>
      </c>
      <c r="D177" s="4" t="s">
        <v>7</v>
      </c>
      <c r="E177" s="6" t="s">
        <v>248</v>
      </c>
      <c r="F177" s="43"/>
    </row>
    <row r="178" spans="1:6" x14ac:dyDescent="0.25">
      <c r="A178" s="46"/>
      <c r="B178" s="49"/>
      <c r="C178" s="5" t="s">
        <v>240</v>
      </c>
      <c r="D178" s="4"/>
      <c r="E178" s="6"/>
      <c r="F178" s="43"/>
    </row>
    <row r="179" spans="1:6" ht="33.75" x14ac:dyDescent="0.25">
      <c r="A179" s="46"/>
      <c r="B179" s="49"/>
      <c r="C179" s="5" t="s">
        <v>241</v>
      </c>
      <c r="D179" s="4" t="s">
        <v>7</v>
      </c>
      <c r="E179" s="6" t="s">
        <v>242</v>
      </c>
      <c r="F179" s="43"/>
    </row>
    <row r="180" spans="1:6" ht="15.75" thickBot="1" x14ac:dyDescent="0.3">
      <c r="A180" s="47"/>
      <c r="B180" s="50"/>
      <c r="C180" s="20"/>
      <c r="D180" s="21"/>
      <c r="E180" s="22" t="s">
        <v>20</v>
      </c>
      <c r="F180" s="44"/>
    </row>
    <row r="181" spans="1:6" x14ac:dyDescent="0.25">
      <c r="A181" s="45" t="s">
        <v>114</v>
      </c>
      <c r="B181" s="48" t="s">
        <v>88</v>
      </c>
      <c r="C181" s="15" t="s">
        <v>92</v>
      </c>
      <c r="D181" s="16" t="s">
        <v>7</v>
      </c>
      <c r="E181" s="17"/>
      <c r="F181" s="42" t="s">
        <v>115</v>
      </c>
    </row>
    <row r="182" spans="1:6" x14ac:dyDescent="0.25">
      <c r="A182" s="46"/>
      <c r="B182" s="49"/>
      <c r="C182" s="5" t="s">
        <v>237</v>
      </c>
      <c r="D182" s="4"/>
      <c r="E182" s="6"/>
      <c r="F182" s="43"/>
    </row>
    <row r="183" spans="1:6" x14ac:dyDescent="0.25">
      <c r="A183" s="46"/>
      <c r="B183" s="49"/>
      <c r="C183" s="5" t="s">
        <v>247</v>
      </c>
      <c r="D183" s="4" t="s">
        <v>7</v>
      </c>
      <c r="E183" s="6" t="s">
        <v>248</v>
      </c>
      <c r="F183" s="43"/>
    </row>
    <row r="184" spans="1:6" x14ac:dyDescent="0.25">
      <c r="A184" s="46"/>
      <c r="B184" s="49"/>
      <c r="C184" s="5" t="s">
        <v>240</v>
      </c>
      <c r="D184" s="4"/>
      <c r="E184" s="6"/>
      <c r="F184" s="43"/>
    </row>
    <row r="185" spans="1:6" ht="33.75" x14ac:dyDescent="0.25">
      <c r="A185" s="46"/>
      <c r="B185" s="49"/>
      <c r="C185" s="5" t="s">
        <v>249</v>
      </c>
      <c r="D185" s="4" t="s">
        <v>7</v>
      </c>
      <c r="E185" s="6" t="s">
        <v>250</v>
      </c>
      <c r="F185" s="43"/>
    </row>
    <row r="186" spans="1:6" ht="15.75" thickBot="1" x14ac:dyDescent="0.3">
      <c r="A186" s="47"/>
      <c r="B186" s="50"/>
      <c r="C186" s="20"/>
      <c r="D186" s="21"/>
      <c r="E186" s="22" t="s">
        <v>20</v>
      </c>
      <c r="F186" s="44"/>
    </row>
    <row r="187" spans="1:6" ht="45" x14ac:dyDescent="0.25">
      <c r="A187" s="45" t="s">
        <v>116</v>
      </c>
      <c r="B187" s="48" t="s">
        <v>117</v>
      </c>
      <c r="C187" s="15" t="s">
        <v>118</v>
      </c>
      <c r="D187" s="16" t="s">
        <v>7</v>
      </c>
      <c r="E187" s="17"/>
      <c r="F187" s="42" t="s">
        <v>119</v>
      </c>
    </row>
    <row r="188" spans="1:6" x14ac:dyDescent="0.25">
      <c r="A188" s="46"/>
      <c r="B188" s="49"/>
      <c r="C188" s="5" t="s">
        <v>237</v>
      </c>
      <c r="D188" s="4"/>
      <c r="E188" s="6"/>
      <c r="F188" s="43"/>
    </row>
    <row r="189" spans="1:6" x14ac:dyDescent="0.25">
      <c r="A189" s="46"/>
      <c r="B189" s="49"/>
      <c r="C189" s="5" t="s">
        <v>251</v>
      </c>
      <c r="D189" s="4" t="s">
        <v>7</v>
      </c>
      <c r="E189" s="6" t="s">
        <v>252</v>
      </c>
      <c r="F189" s="43"/>
    </row>
    <row r="190" spans="1:6" x14ac:dyDescent="0.25">
      <c r="A190" s="46"/>
      <c r="B190" s="49"/>
      <c r="C190" s="5" t="s">
        <v>240</v>
      </c>
      <c r="D190" s="4"/>
      <c r="E190" s="6"/>
      <c r="F190" s="43"/>
    </row>
    <row r="191" spans="1:6" ht="33.75" x14ac:dyDescent="0.25">
      <c r="A191" s="46"/>
      <c r="B191" s="49"/>
      <c r="C191" s="5" t="s">
        <v>249</v>
      </c>
      <c r="D191" s="4" t="s">
        <v>7</v>
      </c>
      <c r="E191" s="6" t="s">
        <v>250</v>
      </c>
      <c r="F191" s="43"/>
    </row>
    <row r="192" spans="1:6" ht="15.75" thickBot="1" x14ac:dyDescent="0.3">
      <c r="A192" s="47"/>
      <c r="B192" s="50"/>
      <c r="C192" s="20"/>
      <c r="D192" s="21"/>
      <c r="E192" s="22" t="s">
        <v>20</v>
      </c>
      <c r="F192" s="44"/>
    </row>
    <row r="193" spans="1:6" ht="45" x14ac:dyDescent="0.25">
      <c r="A193" s="45" t="s">
        <v>120</v>
      </c>
      <c r="B193" s="48" t="s">
        <v>121</v>
      </c>
      <c r="C193" s="15" t="s">
        <v>122</v>
      </c>
      <c r="D193" s="16" t="s">
        <v>28</v>
      </c>
      <c r="E193" s="17"/>
      <c r="F193" s="42" t="s">
        <v>33</v>
      </c>
    </row>
    <row r="194" spans="1:6" ht="22.5" x14ac:dyDescent="0.25">
      <c r="A194" s="46"/>
      <c r="B194" s="49"/>
      <c r="C194" s="5" t="s">
        <v>253</v>
      </c>
      <c r="D194" s="4"/>
      <c r="E194" s="6"/>
      <c r="F194" s="43"/>
    </row>
    <row r="195" spans="1:6" ht="22.5" x14ac:dyDescent="0.25">
      <c r="A195" s="46"/>
      <c r="B195" s="49"/>
      <c r="C195" s="5" t="s">
        <v>254</v>
      </c>
      <c r="D195" s="4" t="s">
        <v>28</v>
      </c>
      <c r="E195" s="6" t="s">
        <v>33</v>
      </c>
      <c r="F195" s="43"/>
    </row>
    <row r="196" spans="1:6" ht="15.75" thickBot="1" x14ac:dyDescent="0.3">
      <c r="A196" s="47"/>
      <c r="B196" s="50"/>
      <c r="C196" s="20"/>
      <c r="D196" s="21"/>
      <c r="E196" s="22" t="s">
        <v>20</v>
      </c>
      <c r="F196" s="44"/>
    </row>
    <row r="197" spans="1:6" ht="22.5" x14ac:dyDescent="0.25">
      <c r="A197" s="45" t="s">
        <v>123</v>
      </c>
      <c r="B197" s="48" t="s">
        <v>121</v>
      </c>
      <c r="C197" s="15" t="s">
        <v>124</v>
      </c>
      <c r="D197" s="16" t="s">
        <v>9</v>
      </c>
      <c r="E197" s="17"/>
      <c r="F197" s="42" t="s">
        <v>125</v>
      </c>
    </row>
    <row r="198" spans="1:6" x14ac:dyDescent="0.25">
      <c r="A198" s="46"/>
      <c r="B198" s="49"/>
      <c r="C198" s="5" t="s">
        <v>255</v>
      </c>
      <c r="D198" s="4" t="s">
        <v>9</v>
      </c>
      <c r="E198" s="6" t="s">
        <v>125</v>
      </c>
      <c r="F198" s="43"/>
    </row>
    <row r="199" spans="1:6" ht="15.75" thickBot="1" x14ac:dyDescent="0.3">
      <c r="A199" s="47"/>
      <c r="B199" s="50"/>
      <c r="C199" s="20"/>
      <c r="D199" s="21"/>
      <c r="E199" s="22" t="s">
        <v>20</v>
      </c>
      <c r="F199" s="44"/>
    </row>
    <row r="200" spans="1:6" ht="15.75" thickBot="1" x14ac:dyDescent="0.3">
      <c r="A200" s="24">
        <v>3</v>
      </c>
      <c r="B200" s="51" t="s">
        <v>36</v>
      </c>
      <c r="C200" s="52"/>
      <c r="D200" s="52"/>
      <c r="E200" s="52"/>
      <c r="F200" s="53"/>
    </row>
    <row r="201" spans="1:6" ht="67.5" x14ac:dyDescent="0.25">
      <c r="A201" s="45" t="s">
        <v>126</v>
      </c>
      <c r="B201" s="48" t="s">
        <v>30</v>
      </c>
      <c r="C201" s="15" t="s">
        <v>127</v>
      </c>
      <c r="D201" s="16" t="s">
        <v>7</v>
      </c>
      <c r="E201" s="17"/>
      <c r="F201" s="42" t="s">
        <v>128</v>
      </c>
    </row>
    <row r="202" spans="1:6" x14ac:dyDescent="0.25">
      <c r="A202" s="46"/>
      <c r="B202" s="49"/>
      <c r="C202" s="5" t="s">
        <v>256</v>
      </c>
      <c r="D202" s="4"/>
      <c r="E202" s="6"/>
      <c r="F202" s="43"/>
    </row>
    <row r="203" spans="1:6" x14ac:dyDescent="0.25">
      <c r="A203" s="46"/>
      <c r="B203" s="49"/>
      <c r="C203" s="5" t="s">
        <v>257</v>
      </c>
      <c r="D203" s="4" t="s">
        <v>7</v>
      </c>
      <c r="E203" s="6" t="s">
        <v>128</v>
      </c>
      <c r="F203" s="43"/>
    </row>
    <row r="204" spans="1:6" ht="15.75" thickBot="1" x14ac:dyDescent="0.3">
      <c r="A204" s="47"/>
      <c r="B204" s="50"/>
      <c r="C204" s="20"/>
      <c r="D204" s="21"/>
      <c r="E204" s="22" t="s">
        <v>20</v>
      </c>
      <c r="F204" s="44"/>
    </row>
    <row r="205" spans="1:6" ht="90" x14ac:dyDescent="0.25">
      <c r="A205" s="45" t="s">
        <v>129</v>
      </c>
      <c r="B205" s="48" t="s">
        <v>130</v>
      </c>
      <c r="C205" s="15" t="s">
        <v>131</v>
      </c>
      <c r="D205" s="16" t="s">
        <v>9</v>
      </c>
      <c r="E205" s="17"/>
      <c r="F205" s="42" t="s">
        <v>132</v>
      </c>
    </row>
    <row r="206" spans="1:6" x14ac:dyDescent="0.25">
      <c r="A206" s="46"/>
      <c r="B206" s="49"/>
      <c r="C206" s="5" t="s">
        <v>258</v>
      </c>
      <c r="D206" s="4" t="s">
        <v>9</v>
      </c>
      <c r="E206" s="6" t="s">
        <v>132</v>
      </c>
      <c r="F206" s="43"/>
    </row>
    <row r="207" spans="1:6" ht="15.75" thickBot="1" x14ac:dyDescent="0.3">
      <c r="A207" s="47"/>
      <c r="B207" s="50"/>
      <c r="C207" s="20"/>
      <c r="D207" s="21"/>
      <c r="E207" s="22" t="s">
        <v>20</v>
      </c>
      <c r="F207" s="44"/>
    </row>
    <row r="208" spans="1:6" x14ac:dyDescent="0.25">
      <c r="A208" s="45" t="s">
        <v>133</v>
      </c>
      <c r="B208" s="48" t="s">
        <v>59</v>
      </c>
      <c r="C208" s="15" t="s">
        <v>63</v>
      </c>
      <c r="D208" s="16" t="s">
        <v>9</v>
      </c>
      <c r="E208" s="17"/>
      <c r="F208" s="42" t="s">
        <v>134</v>
      </c>
    </row>
    <row r="209" spans="1:6" x14ac:dyDescent="0.25">
      <c r="A209" s="46"/>
      <c r="B209" s="49"/>
      <c r="C209" s="5" t="s">
        <v>259</v>
      </c>
      <c r="D209" s="4" t="s">
        <v>9</v>
      </c>
      <c r="E209" s="6" t="s">
        <v>134</v>
      </c>
      <c r="F209" s="43"/>
    </row>
    <row r="210" spans="1:6" ht="15.75" thickBot="1" x14ac:dyDescent="0.3">
      <c r="A210" s="47"/>
      <c r="B210" s="50"/>
      <c r="C210" s="20"/>
      <c r="D210" s="21"/>
      <c r="E210" s="22" t="s">
        <v>20</v>
      </c>
      <c r="F210" s="44"/>
    </row>
    <row r="211" spans="1:6" ht="45" x14ac:dyDescent="0.25">
      <c r="A211" s="45" t="s">
        <v>135</v>
      </c>
      <c r="B211" s="48" t="s">
        <v>59</v>
      </c>
      <c r="C211" s="15" t="s">
        <v>136</v>
      </c>
      <c r="D211" s="16" t="s">
        <v>28</v>
      </c>
      <c r="E211" s="17"/>
      <c r="F211" s="42" t="s">
        <v>137</v>
      </c>
    </row>
    <row r="212" spans="1:6" x14ac:dyDescent="0.25">
      <c r="A212" s="46"/>
      <c r="B212" s="49"/>
      <c r="C212" s="5" t="s">
        <v>260</v>
      </c>
      <c r="D212" s="4" t="s">
        <v>28</v>
      </c>
      <c r="E212" s="6" t="s">
        <v>137</v>
      </c>
      <c r="F212" s="43"/>
    </row>
    <row r="213" spans="1:6" ht="15.75" thickBot="1" x14ac:dyDescent="0.3">
      <c r="A213" s="47"/>
      <c r="B213" s="50"/>
      <c r="C213" s="20"/>
      <c r="D213" s="21"/>
      <c r="E213" s="22" t="s">
        <v>20</v>
      </c>
      <c r="F213" s="44"/>
    </row>
    <row r="214" spans="1:6" ht="22.5" x14ac:dyDescent="0.25">
      <c r="A214" s="45" t="s">
        <v>138</v>
      </c>
      <c r="B214" s="48" t="s">
        <v>59</v>
      </c>
      <c r="C214" s="15" t="s">
        <v>139</v>
      </c>
      <c r="D214" s="16" t="s">
        <v>140</v>
      </c>
      <c r="E214" s="17"/>
      <c r="F214" s="42" t="s">
        <v>141</v>
      </c>
    </row>
    <row r="215" spans="1:6" x14ac:dyDescent="0.25">
      <c r="A215" s="46"/>
      <c r="B215" s="49"/>
      <c r="C215" s="5" t="s">
        <v>261</v>
      </c>
      <c r="D215" s="4" t="s">
        <v>140</v>
      </c>
      <c r="E215" s="6" t="s">
        <v>141</v>
      </c>
      <c r="F215" s="43"/>
    </row>
    <row r="216" spans="1:6" ht="15.75" thickBot="1" x14ac:dyDescent="0.3">
      <c r="A216" s="47"/>
      <c r="B216" s="50"/>
      <c r="C216" s="20"/>
      <c r="D216" s="21"/>
      <c r="E216" s="22" t="s">
        <v>20</v>
      </c>
      <c r="F216" s="44"/>
    </row>
    <row r="217" spans="1:6" ht="33.75" x14ac:dyDescent="0.25">
      <c r="A217" s="45" t="s">
        <v>142</v>
      </c>
      <c r="B217" s="48" t="s">
        <v>31</v>
      </c>
      <c r="C217" s="15" t="s">
        <v>143</v>
      </c>
      <c r="D217" s="16" t="s">
        <v>7</v>
      </c>
      <c r="E217" s="17"/>
      <c r="F217" s="42" t="s">
        <v>144</v>
      </c>
    </row>
    <row r="218" spans="1:6" x14ac:dyDescent="0.25">
      <c r="A218" s="46"/>
      <c r="B218" s="49"/>
      <c r="C218" s="5" t="s">
        <v>256</v>
      </c>
      <c r="D218" s="4"/>
      <c r="E218" s="6"/>
      <c r="F218" s="43"/>
    </row>
    <row r="219" spans="1:6" x14ac:dyDescent="0.25">
      <c r="A219" s="46"/>
      <c r="B219" s="49"/>
      <c r="C219" s="5" t="s">
        <v>262</v>
      </c>
      <c r="D219" s="4" t="s">
        <v>7</v>
      </c>
      <c r="E219" s="6" t="s">
        <v>144</v>
      </c>
      <c r="F219" s="43"/>
    </row>
    <row r="220" spans="1:6" ht="15.75" thickBot="1" x14ac:dyDescent="0.3">
      <c r="A220" s="47"/>
      <c r="B220" s="50"/>
      <c r="C220" s="20"/>
      <c r="D220" s="21"/>
      <c r="E220" s="22" t="s">
        <v>20</v>
      </c>
      <c r="F220" s="44"/>
    </row>
    <row r="221" spans="1:6" ht="33.75" x14ac:dyDescent="0.25">
      <c r="A221" s="45" t="s">
        <v>145</v>
      </c>
      <c r="B221" s="48" t="s">
        <v>32</v>
      </c>
      <c r="C221" s="15" t="s">
        <v>146</v>
      </c>
      <c r="D221" s="16" t="s">
        <v>7</v>
      </c>
      <c r="E221" s="17"/>
      <c r="F221" s="42" t="s">
        <v>144</v>
      </c>
    </row>
    <row r="222" spans="1:6" x14ac:dyDescent="0.25">
      <c r="A222" s="46"/>
      <c r="B222" s="49"/>
      <c r="C222" s="5" t="s">
        <v>256</v>
      </c>
      <c r="D222" s="4"/>
      <c r="E222" s="6"/>
      <c r="F222" s="43"/>
    </row>
    <row r="223" spans="1:6" x14ac:dyDescent="0.25">
      <c r="A223" s="46"/>
      <c r="B223" s="49"/>
      <c r="C223" s="5" t="s">
        <v>262</v>
      </c>
      <c r="D223" s="4" t="s">
        <v>7</v>
      </c>
      <c r="E223" s="6" t="s">
        <v>144</v>
      </c>
      <c r="F223" s="43"/>
    </row>
    <row r="224" spans="1:6" ht="15.75" thickBot="1" x14ac:dyDescent="0.3">
      <c r="A224" s="47"/>
      <c r="B224" s="50"/>
      <c r="C224" s="20"/>
      <c r="D224" s="21"/>
      <c r="E224" s="22" t="s">
        <v>20</v>
      </c>
      <c r="F224" s="44"/>
    </row>
    <row r="225" spans="1:6" ht="22.5" x14ac:dyDescent="0.25">
      <c r="A225" s="45" t="s">
        <v>147</v>
      </c>
      <c r="B225" s="48" t="s">
        <v>88</v>
      </c>
      <c r="C225" s="15" t="s">
        <v>89</v>
      </c>
      <c r="D225" s="16" t="s">
        <v>7</v>
      </c>
      <c r="E225" s="17"/>
      <c r="F225" s="42" t="s">
        <v>148</v>
      </c>
    </row>
    <row r="226" spans="1:6" x14ac:dyDescent="0.25">
      <c r="A226" s="46"/>
      <c r="B226" s="49"/>
      <c r="C226" s="5" t="s">
        <v>263</v>
      </c>
      <c r="D226" s="4" t="s">
        <v>7</v>
      </c>
      <c r="E226" s="6" t="s">
        <v>148</v>
      </c>
      <c r="F226" s="43"/>
    </row>
    <row r="227" spans="1:6" ht="15.75" thickBot="1" x14ac:dyDescent="0.3">
      <c r="A227" s="47"/>
      <c r="B227" s="50"/>
      <c r="C227" s="28"/>
      <c r="D227" s="29"/>
      <c r="E227" s="30" t="s">
        <v>20</v>
      </c>
      <c r="F227" s="44"/>
    </row>
    <row r="228" spans="1:6" x14ac:dyDescent="0.25">
      <c r="A228" s="45" t="s">
        <v>149</v>
      </c>
      <c r="B228" s="48" t="s">
        <v>88</v>
      </c>
      <c r="C228" s="15" t="s">
        <v>92</v>
      </c>
      <c r="D228" s="16" t="s">
        <v>7</v>
      </c>
      <c r="E228" s="17"/>
      <c r="F228" s="42" t="s">
        <v>148</v>
      </c>
    </row>
    <row r="229" spans="1:6" x14ac:dyDescent="0.25">
      <c r="A229" s="46"/>
      <c r="B229" s="49"/>
      <c r="C229" s="5" t="s">
        <v>263</v>
      </c>
      <c r="D229" s="4" t="s">
        <v>7</v>
      </c>
      <c r="E229" s="6" t="s">
        <v>148</v>
      </c>
      <c r="F229" s="43"/>
    </row>
    <row r="230" spans="1:6" ht="15.75" thickBot="1" x14ac:dyDescent="0.3">
      <c r="A230" s="47"/>
      <c r="B230" s="50"/>
      <c r="C230" s="20"/>
      <c r="D230" s="21"/>
      <c r="E230" s="22" t="s">
        <v>20</v>
      </c>
      <c r="F230" s="44"/>
    </row>
    <row r="231" spans="1:6" ht="45" x14ac:dyDescent="0.25">
      <c r="A231" s="45" t="s">
        <v>150</v>
      </c>
      <c r="B231" s="48" t="s">
        <v>111</v>
      </c>
      <c r="C231" s="15" t="s">
        <v>112</v>
      </c>
      <c r="D231" s="16" t="s">
        <v>7</v>
      </c>
      <c r="E231" s="17"/>
      <c r="F231" s="42" t="s">
        <v>148</v>
      </c>
    </row>
    <row r="232" spans="1:6" x14ac:dyDescent="0.25">
      <c r="A232" s="46"/>
      <c r="B232" s="49"/>
      <c r="C232" s="5" t="s">
        <v>263</v>
      </c>
      <c r="D232" s="4" t="s">
        <v>7</v>
      </c>
      <c r="E232" s="6" t="s">
        <v>148</v>
      </c>
      <c r="F232" s="43"/>
    </row>
    <row r="233" spans="1:6" ht="15.75" thickBot="1" x14ac:dyDescent="0.3">
      <c r="A233" s="47"/>
      <c r="B233" s="50"/>
      <c r="C233" s="20"/>
      <c r="D233" s="21"/>
      <c r="E233" s="22" t="s">
        <v>20</v>
      </c>
      <c r="F233" s="44"/>
    </row>
    <row r="234" spans="1:6" ht="22.5" x14ac:dyDescent="0.25">
      <c r="A234" s="45" t="s">
        <v>151</v>
      </c>
      <c r="B234" s="48" t="s">
        <v>88</v>
      </c>
      <c r="C234" s="15" t="s">
        <v>97</v>
      </c>
      <c r="D234" s="16" t="s">
        <v>7</v>
      </c>
      <c r="E234" s="17"/>
      <c r="F234" s="42" t="s">
        <v>152</v>
      </c>
    </row>
    <row r="235" spans="1:6" x14ac:dyDescent="0.25">
      <c r="A235" s="46"/>
      <c r="B235" s="49"/>
      <c r="C235" s="5" t="s">
        <v>264</v>
      </c>
      <c r="D235" s="4" t="s">
        <v>7</v>
      </c>
      <c r="E235" s="6" t="s">
        <v>152</v>
      </c>
      <c r="F235" s="43"/>
    </row>
    <row r="236" spans="1:6" ht="15.75" thickBot="1" x14ac:dyDescent="0.3">
      <c r="A236" s="47"/>
      <c r="B236" s="50"/>
      <c r="C236" s="20"/>
      <c r="D236" s="21"/>
      <c r="E236" s="22" t="s">
        <v>20</v>
      </c>
      <c r="F236" s="44"/>
    </row>
    <row r="237" spans="1:6" x14ac:dyDescent="0.25">
      <c r="A237" s="45" t="s">
        <v>153</v>
      </c>
      <c r="B237" s="48" t="s">
        <v>88</v>
      </c>
      <c r="C237" s="15" t="s">
        <v>92</v>
      </c>
      <c r="D237" s="16" t="s">
        <v>7</v>
      </c>
      <c r="E237" s="17"/>
      <c r="F237" s="42" t="s">
        <v>152</v>
      </c>
    </row>
    <row r="238" spans="1:6" x14ac:dyDescent="0.25">
      <c r="A238" s="46"/>
      <c r="B238" s="49"/>
      <c r="C238" s="31" t="s">
        <v>264</v>
      </c>
      <c r="D238" s="32" t="s">
        <v>7</v>
      </c>
      <c r="E238" s="33" t="s">
        <v>152</v>
      </c>
      <c r="F238" s="43"/>
    </row>
    <row r="239" spans="1:6" ht="15.75" thickBot="1" x14ac:dyDescent="0.3">
      <c r="A239" s="47"/>
      <c r="B239" s="50"/>
      <c r="C239" s="28"/>
      <c r="D239" s="29"/>
      <c r="E239" s="30" t="s">
        <v>20</v>
      </c>
      <c r="F239" s="44"/>
    </row>
    <row r="240" spans="1:6" ht="45" x14ac:dyDescent="0.25">
      <c r="A240" s="45" t="s">
        <v>154</v>
      </c>
      <c r="B240" s="48" t="s">
        <v>117</v>
      </c>
      <c r="C240" s="15" t="s">
        <v>155</v>
      </c>
      <c r="D240" s="16" t="s">
        <v>7</v>
      </c>
      <c r="E240" s="17"/>
      <c r="F240" s="42" t="s">
        <v>152</v>
      </c>
    </row>
    <row r="241" spans="1:6" x14ac:dyDescent="0.25">
      <c r="A241" s="46"/>
      <c r="B241" s="49"/>
      <c r="C241" s="5" t="s">
        <v>264</v>
      </c>
      <c r="D241" s="4" t="s">
        <v>7</v>
      </c>
      <c r="E241" s="6" t="s">
        <v>152</v>
      </c>
      <c r="F241" s="43"/>
    </row>
    <row r="242" spans="1:6" ht="15.75" thickBot="1" x14ac:dyDescent="0.3">
      <c r="A242" s="47"/>
      <c r="B242" s="50"/>
      <c r="C242" s="20"/>
      <c r="D242" s="21"/>
      <c r="E242" s="22" t="s">
        <v>20</v>
      </c>
      <c r="F242" s="44"/>
    </row>
    <row r="243" spans="1:6" ht="15.75" thickBot="1" x14ac:dyDescent="0.3">
      <c r="A243" s="24">
        <v>4</v>
      </c>
      <c r="B243" s="51" t="s">
        <v>34</v>
      </c>
      <c r="C243" s="52"/>
      <c r="D243" s="52"/>
      <c r="E243" s="52"/>
      <c r="F243" s="53"/>
    </row>
    <row r="244" spans="1:6" ht="22.5" x14ac:dyDescent="0.25">
      <c r="A244" s="45" t="s">
        <v>156</v>
      </c>
      <c r="B244" s="48" t="s">
        <v>59</v>
      </c>
      <c r="C244" s="15" t="s">
        <v>157</v>
      </c>
      <c r="D244" s="16" t="s">
        <v>7</v>
      </c>
      <c r="E244" s="17"/>
      <c r="F244" s="42" t="s">
        <v>158</v>
      </c>
    </row>
    <row r="245" spans="1:6" ht="22.5" x14ac:dyDescent="0.25">
      <c r="A245" s="46"/>
      <c r="B245" s="49"/>
      <c r="C245" s="5" t="s">
        <v>265</v>
      </c>
      <c r="D245" s="4"/>
      <c r="E245" s="6"/>
      <c r="F245" s="43"/>
    </row>
    <row r="246" spans="1:6" x14ac:dyDescent="0.25">
      <c r="A246" s="46"/>
      <c r="B246" s="49"/>
      <c r="C246" s="5" t="s">
        <v>266</v>
      </c>
      <c r="D246" s="4" t="s">
        <v>7</v>
      </c>
      <c r="E246" s="6" t="s">
        <v>267</v>
      </c>
      <c r="F246" s="43"/>
    </row>
    <row r="247" spans="1:6" x14ac:dyDescent="0.25">
      <c r="A247" s="46"/>
      <c r="B247" s="49"/>
      <c r="C247" s="5" t="s">
        <v>268</v>
      </c>
      <c r="D247" s="4"/>
      <c r="E247" s="6"/>
      <c r="F247" s="43"/>
    </row>
    <row r="248" spans="1:6" x14ac:dyDescent="0.25">
      <c r="A248" s="46"/>
      <c r="B248" s="49"/>
      <c r="C248" s="5" t="s">
        <v>269</v>
      </c>
      <c r="D248" s="4" t="s">
        <v>7</v>
      </c>
      <c r="E248" s="6" t="s">
        <v>270</v>
      </c>
      <c r="F248" s="43"/>
    </row>
    <row r="249" spans="1:6" x14ac:dyDescent="0.25">
      <c r="A249" s="46"/>
      <c r="B249" s="49"/>
      <c r="C249" s="5" t="s">
        <v>271</v>
      </c>
      <c r="D249" s="4"/>
      <c r="E249" s="6"/>
      <c r="F249" s="43"/>
    </row>
    <row r="250" spans="1:6" x14ac:dyDescent="0.25">
      <c r="A250" s="46"/>
      <c r="B250" s="49"/>
      <c r="C250" s="5" t="s">
        <v>272</v>
      </c>
      <c r="D250" s="4" t="s">
        <v>7</v>
      </c>
      <c r="E250" s="6" t="s">
        <v>273</v>
      </c>
      <c r="F250" s="43"/>
    </row>
    <row r="251" spans="1:6" ht="15.75" thickBot="1" x14ac:dyDescent="0.3">
      <c r="A251" s="47"/>
      <c r="B251" s="50"/>
      <c r="C251" s="20"/>
      <c r="D251" s="21"/>
      <c r="E251" s="22" t="s">
        <v>20</v>
      </c>
      <c r="F251" s="44"/>
    </row>
    <row r="252" spans="1:6" ht="45" x14ac:dyDescent="0.25">
      <c r="A252" s="45" t="s">
        <v>159</v>
      </c>
      <c r="B252" s="48" t="s">
        <v>32</v>
      </c>
      <c r="C252" s="15" t="s">
        <v>160</v>
      </c>
      <c r="D252" s="16" t="s">
        <v>7</v>
      </c>
      <c r="E252" s="17"/>
      <c r="F252" s="42" t="s">
        <v>161</v>
      </c>
    </row>
    <row r="253" spans="1:6" x14ac:dyDescent="0.25">
      <c r="A253" s="46"/>
      <c r="B253" s="49"/>
      <c r="C253" s="5" t="s">
        <v>274</v>
      </c>
      <c r="D253" s="4" t="s">
        <v>7</v>
      </c>
      <c r="E253" s="6" t="s">
        <v>275</v>
      </c>
      <c r="F253" s="43"/>
    </row>
    <row r="254" spans="1:6" x14ac:dyDescent="0.25">
      <c r="A254" s="46"/>
      <c r="B254" s="49"/>
      <c r="C254" s="5" t="s">
        <v>243</v>
      </c>
      <c r="D254" s="4"/>
      <c r="E254" s="6"/>
      <c r="F254" s="43"/>
    </row>
    <row r="255" spans="1:6" ht="22.5" x14ac:dyDescent="0.25">
      <c r="A255" s="46"/>
      <c r="B255" s="49"/>
      <c r="C255" s="5" t="s">
        <v>276</v>
      </c>
      <c r="D255" s="4" t="s">
        <v>7</v>
      </c>
      <c r="E255" s="6" t="s">
        <v>277</v>
      </c>
      <c r="F255" s="43"/>
    </row>
    <row r="256" spans="1:6" ht="15.75" thickBot="1" x14ac:dyDescent="0.3">
      <c r="A256" s="47"/>
      <c r="B256" s="50"/>
      <c r="C256" s="20"/>
      <c r="D256" s="21"/>
      <c r="E256" s="22" t="s">
        <v>20</v>
      </c>
      <c r="F256" s="44"/>
    </row>
    <row r="257" spans="1:6" ht="45" x14ac:dyDescent="0.25">
      <c r="A257" s="45" t="s">
        <v>162</v>
      </c>
      <c r="B257" s="48" t="s">
        <v>32</v>
      </c>
      <c r="C257" s="15" t="s">
        <v>163</v>
      </c>
      <c r="D257" s="16" t="s">
        <v>7</v>
      </c>
      <c r="E257" s="17"/>
      <c r="F257" s="42" t="s">
        <v>164</v>
      </c>
    </row>
    <row r="258" spans="1:6" x14ac:dyDescent="0.25">
      <c r="A258" s="46"/>
      <c r="B258" s="49"/>
      <c r="C258" s="5" t="s">
        <v>278</v>
      </c>
      <c r="D258" s="4" t="s">
        <v>7</v>
      </c>
      <c r="E258" s="6" t="s">
        <v>164</v>
      </c>
      <c r="F258" s="43"/>
    </row>
    <row r="259" spans="1:6" ht="15.75" thickBot="1" x14ac:dyDescent="0.3">
      <c r="A259" s="47"/>
      <c r="B259" s="50"/>
      <c r="C259" s="20"/>
      <c r="D259" s="21"/>
      <c r="E259" s="22" t="s">
        <v>20</v>
      </c>
      <c r="F259" s="44"/>
    </row>
    <row r="260" spans="1:6" ht="45" x14ac:dyDescent="0.25">
      <c r="A260" s="45" t="s">
        <v>165</v>
      </c>
      <c r="B260" s="48" t="s">
        <v>166</v>
      </c>
      <c r="C260" s="15" t="s">
        <v>167</v>
      </c>
      <c r="D260" s="16" t="s">
        <v>7</v>
      </c>
      <c r="E260" s="17"/>
      <c r="F260" s="42" t="s">
        <v>55</v>
      </c>
    </row>
    <row r="261" spans="1:6" x14ac:dyDescent="0.25">
      <c r="A261" s="46"/>
      <c r="B261" s="49"/>
      <c r="C261" s="5" t="s">
        <v>201</v>
      </c>
      <c r="D261" s="4" t="s">
        <v>7</v>
      </c>
      <c r="E261" s="6" t="s">
        <v>55</v>
      </c>
      <c r="F261" s="43"/>
    </row>
    <row r="262" spans="1:6" ht="15.75" thickBot="1" x14ac:dyDescent="0.3">
      <c r="A262" s="47"/>
      <c r="B262" s="50"/>
      <c r="C262" s="20"/>
      <c r="D262" s="21"/>
      <c r="E262" s="22" t="s">
        <v>20</v>
      </c>
      <c r="F262" s="44"/>
    </row>
    <row r="263" spans="1:6" ht="33.75" x14ac:dyDescent="0.25">
      <c r="A263" s="45" t="s">
        <v>168</v>
      </c>
      <c r="B263" s="48" t="s">
        <v>169</v>
      </c>
      <c r="C263" s="15" t="s">
        <v>170</v>
      </c>
      <c r="D263" s="16" t="s">
        <v>28</v>
      </c>
      <c r="E263" s="17"/>
      <c r="F263" s="42" t="s">
        <v>171</v>
      </c>
    </row>
    <row r="264" spans="1:6" x14ac:dyDescent="0.25">
      <c r="A264" s="46"/>
      <c r="B264" s="49"/>
      <c r="C264" s="5" t="s">
        <v>279</v>
      </c>
      <c r="D264" s="4" t="s">
        <v>28</v>
      </c>
      <c r="E264" s="6" t="s">
        <v>171</v>
      </c>
      <c r="F264" s="43"/>
    </row>
    <row r="265" spans="1:6" ht="15.75" thickBot="1" x14ac:dyDescent="0.3">
      <c r="A265" s="47"/>
      <c r="B265" s="50"/>
      <c r="C265" s="20"/>
      <c r="D265" s="21"/>
      <c r="E265" s="22" t="s">
        <v>20</v>
      </c>
      <c r="F265" s="44"/>
    </row>
    <row r="266" spans="1:6" ht="15.75" thickBot="1" x14ac:dyDescent="0.3">
      <c r="A266" s="24">
        <v>5</v>
      </c>
      <c r="B266" s="51" t="s">
        <v>35</v>
      </c>
      <c r="C266" s="52"/>
      <c r="D266" s="52"/>
      <c r="E266" s="52"/>
      <c r="F266" s="53"/>
    </row>
    <row r="267" spans="1:6" x14ac:dyDescent="0.25">
      <c r="A267" s="45" t="s">
        <v>172</v>
      </c>
      <c r="B267" s="48" t="s">
        <v>173</v>
      </c>
      <c r="C267" s="15" t="s">
        <v>174</v>
      </c>
      <c r="D267" s="16" t="s">
        <v>28</v>
      </c>
      <c r="E267" s="17"/>
      <c r="F267" s="42" t="s">
        <v>175</v>
      </c>
    </row>
    <row r="268" spans="1:6" ht="22.5" x14ac:dyDescent="0.25">
      <c r="A268" s="46"/>
      <c r="B268" s="49"/>
      <c r="C268" s="5" t="s">
        <v>280</v>
      </c>
      <c r="D268" s="4" t="s">
        <v>28</v>
      </c>
      <c r="E268" s="6" t="s">
        <v>175</v>
      </c>
      <c r="F268" s="43"/>
    </row>
    <row r="269" spans="1:6" ht="15.75" thickBot="1" x14ac:dyDescent="0.3">
      <c r="A269" s="47"/>
      <c r="B269" s="50"/>
      <c r="C269" s="20"/>
      <c r="D269" s="21"/>
      <c r="E269" s="22" t="s">
        <v>20</v>
      </c>
      <c r="F269" s="44"/>
    </row>
    <row r="270" spans="1:6" ht="78.75" x14ac:dyDescent="0.25">
      <c r="A270" s="45" t="s">
        <v>176</v>
      </c>
      <c r="B270" s="48" t="s">
        <v>177</v>
      </c>
      <c r="C270" s="15" t="s">
        <v>178</v>
      </c>
      <c r="D270" s="16" t="s">
        <v>37</v>
      </c>
      <c r="E270" s="17"/>
      <c r="F270" s="18"/>
    </row>
    <row r="271" spans="1:6" x14ac:dyDescent="0.25">
      <c r="A271" s="46"/>
      <c r="B271" s="49"/>
      <c r="C271" s="5" t="s">
        <v>22</v>
      </c>
      <c r="D271" s="4" t="s">
        <v>37</v>
      </c>
      <c r="E271" s="6" t="s">
        <v>23</v>
      </c>
      <c r="F271" s="19"/>
    </row>
    <row r="272" spans="1:6" ht="15.75" thickBot="1" x14ac:dyDescent="0.3">
      <c r="A272" s="47"/>
      <c r="B272" s="50"/>
      <c r="C272" s="20"/>
      <c r="D272" s="21"/>
      <c r="E272" s="22" t="s">
        <v>20</v>
      </c>
      <c r="F272" s="23" t="s">
        <v>23</v>
      </c>
    </row>
  </sheetData>
  <mergeCells count="155">
    <mergeCell ref="B5:F5"/>
    <mergeCell ref="B59:F59"/>
    <mergeCell ref="B200:F200"/>
    <mergeCell ref="B243:F243"/>
    <mergeCell ref="B266:F266"/>
    <mergeCell ref="A2:F2"/>
    <mergeCell ref="A6:A9"/>
    <mergeCell ref="B6:B9"/>
    <mergeCell ref="A10:A12"/>
    <mergeCell ref="B10:B12"/>
    <mergeCell ref="A32:A35"/>
    <mergeCell ref="B32:B35"/>
    <mergeCell ref="B36:B39"/>
    <mergeCell ref="B40:B43"/>
    <mergeCell ref="A36:A39"/>
    <mergeCell ref="A40:A43"/>
    <mergeCell ref="A13:A22"/>
    <mergeCell ref="B13:B22"/>
    <mergeCell ref="A23:A25"/>
    <mergeCell ref="B23:B25"/>
    <mergeCell ref="B26:B31"/>
    <mergeCell ref="A26:A31"/>
    <mergeCell ref="B60:B65"/>
    <mergeCell ref="A60:A65"/>
    <mergeCell ref="B66:B75"/>
    <mergeCell ref="A66:A75"/>
    <mergeCell ref="B76:B85"/>
    <mergeCell ref="A76:A85"/>
    <mergeCell ref="B44:B49"/>
    <mergeCell ref="A44:A49"/>
    <mergeCell ref="B50:B55"/>
    <mergeCell ref="A50:A55"/>
    <mergeCell ref="B56:B58"/>
    <mergeCell ref="A56:A58"/>
    <mergeCell ref="B116:B125"/>
    <mergeCell ref="A116:A125"/>
    <mergeCell ref="B126:B135"/>
    <mergeCell ref="A126:A135"/>
    <mergeCell ref="B136:B145"/>
    <mergeCell ref="A136:A145"/>
    <mergeCell ref="B86:B95"/>
    <mergeCell ref="A86:A95"/>
    <mergeCell ref="B96:B105"/>
    <mergeCell ref="A96:A105"/>
    <mergeCell ref="B106:B115"/>
    <mergeCell ref="A106:A115"/>
    <mergeCell ref="B163:B168"/>
    <mergeCell ref="A163:A168"/>
    <mergeCell ref="B169:B174"/>
    <mergeCell ref="A169:A174"/>
    <mergeCell ref="B175:B180"/>
    <mergeCell ref="A175:A180"/>
    <mergeCell ref="B146:B153"/>
    <mergeCell ref="A146:A153"/>
    <mergeCell ref="B154:B156"/>
    <mergeCell ref="A154:A156"/>
    <mergeCell ref="B157:B162"/>
    <mergeCell ref="A157:A162"/>
    <mergeCell ref="A214:A216"/>
    <mergeCell ref="B205:B207"/>
    <mergeCell ref="A205:A207"/>
    <mergeCell ref="B193:B196"/>
    <mergeCell ref="A193:A196"/>
    <mergeCell ref="B197:B199"/>
    <mergeCell ref="A197:A199"/>
    <mergeCell ref="B181:B186"/>
    <mergeCell ref="A181:A186"/>
    <mergeCell ref="B187:B192"/>
    <mergeCell ref="A187:A192"/>
    <mergeCell ref="B201:B204"/>
    <mergeCell ref="A201:A204"/>
    <mergeCell ref="B270:B272"/>
    <mergeCell ref="B267:B269"/>
    <mergeCell ref="A267:A269"/>
    <mergeCell ref="A270:A272"/>
    <mergeCell ref="B263:B265"/>
    <mergeCell ref="A263:A265"/>
    <mergeCell ref="B228:B230"/>
    <mergeCell ref="A228:A230"/>
    <mergeCell ref="B231:B233"/>
    <mergeCell ref="A231:A233"/>
    <mergeCell ref="B234:B236"/>
    <mergeCell ref="A234:A236"/>
    <mergeCell ref="F60:F65"/>
    <mergeCell ref="A244:A251"/>
    <mergeCell ref="B244:B251"/>
    <mergeCell ref="B240:B242"/>
    <mergeCell ref="A240:A242"/>
    <mergeCell ref="B237:B239"/>
    <mergeCell ref="A237:A239"/>
    <mergeCell ref="B260:B262"/>
    <mergeCell ref="B257:B259"/>
    <mergeCell ref="A257:A259"/>
    <mergeCell ref="A260:A262"/>
    <mergeCell ref="B252:B256"/>
    <mergeCell ref="A252:A256"/>
    <mergeCell ref="B217:B220"/>
    <mergeCell ref="A217:A220"/>
    <mergeCell ref="B221:B224"/>
    <mergeCell ref="A221:A224"/>
    <mergeCell ref="B225:B227"/>
    <mergeCell ref="A225:A227"/>
    <mergeCell ref="B211:B213"/>
    <mergeCell ref="B208:B210"/>
    <mergeCell ref="A211:A213"/>
    <mergeCell ref="A208:A210"/>
    <mergeCell ref="B214:B216"/>
    <mergeCell ref="F263:F265"/>
    <mergeCell ref="F267:F269"/>
    <mergeCell ref="F154:F156"/>
    <mergeCell ref="F40:F43"/>
    <mergeCell ref="F231:F233"/>
    <mergeCell ref="F234:F236"/>
    <mergeCell ref="F237:F239"/>
    <mergeCell ref="F240:F242"/>
    <mergeCell ref="F244:F251"/>
    <mergeCell ref="F252:F256"/>
    <mergeCell ref="F211:F213"/>
    <mergeCell ref="F214:F216"/>
    <mergeCell ref="F217:F220"/>
    <mergeCell ref="F221:F224"/>
    <mergeCell ref="F225:F227"/>
    <mergeCell ref="F228:F230"/>
    <mergeCell ref="F187:F192"/>
    <mergeCell ref="F193:F196"/>
    <mergeCell ref="F197:F199"/>
    <mergeCell ref="F201:F204"/>
    <mergeCell ref="F205:F207"/>
    <mergeCell ref="F208:F210"/>
    <mergeCell ref="F146:F153"/>
    <mergeCell ref="F157:F162"/>
    <mergeCell ref="F36:F39"/>
    <mergeCell ref="F32:F35"/>
    <mergeCell ref="F26:F31"/>
    <mergeCell ref="F23:F25"/>
    <mergeCell ref="F13:F22"/>
    <mergeCell ref="F6:F9"/>
    <mergeCell ref="F10:F12"/>
    <mergeCell ref="F257:F259"/>
    <mergeCell ref="F260:F262"/>
    <mergeCell ref="F163:F168"/>
    <mergeCell ref="F169:F174"/>
    <mergeCell ref="F175:F180"/>
    <mergeCell ref="F181:F186"/>
    <mergeCell ref="F56:F58"/>
    <mergeCell ref="F50:F55"/>
    <mergeCell ref="F44:F49"/>
    <mergeCell ref="F116:F125"/>
    <mergeCell ref="F126:F135"/>
    <mergeCell ref="F136:F145"/>
    <mergeCell ref="F106:F115"/>
    <mergeCell ref="F96:F105"/>
    <mergeCell ref="F86:F95"/>
    <mergeCell ref="F76:F85"/>
    <mergeCell ref="F66:F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Kosztorys ofertowy</vt:lpstr>
      <vt:lpstr>Przedmiar</vt:lpstr>
      <vt:lpstr>'Kosztorys ofertowy'!Obszar_wydruku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USER</cp:lastModifiedBy>
  <dcterms:created xsi:type="dcterms:W3CDTF">2021-06-23T17:23:44Z</dcterms:created>
  <dcterms:modified xsi:type="dcterms:W3CDTF">2022-04-29T05:52:49Z</dcterms:modified>
</cp:coreProperties>
</file>